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F7873B1-151D-41A2-BC48-B80629C9ED22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RALIK 2025" sheetId="7" r:id="rId1"/>
    <sheet name="OCAK 2026" sheetId="8" r:id="rId2"/>
    <sheet name="ŞUBAT 2026" sheetId="9" r:id="rId3"/>
    <sheet name="MART 2026" sheetId="10" r:id="rId4"/>
    <sheet name="NİSAN 2026" sheetId="11" r:id="rId5"/>
    <sheet name="MAYIS 2026" sheetId="1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2" l="1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2" i="12"/>
  <c r="N2" i="11"/>
  <c r="N1" i="10"/>
  <c r="Q9" i="10"/>
  <c r="Q6" i="10"/>
  <c r="Q5" i="10"/>
  <c r="Q4" i="10"/>
  <c r="Q3" i="10"/>
  <c r="N1" i="9"/>
  <c r="Q6" i="9"/>
  <c r="Q5" i="9"/>
  <c r="Q4" i="9"/>
  <c r="Q3" i="9"/>
  <c r="D37" i="11"/>
  <c r="F36" i="11"/>
  <c r="D35" i="1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N1" i="8"/>
  <c r="F37" i="12" l="1"/>
  <c r="J4" i="12" s="1"/>
  <c r="J5" i="12" s="1"/>
  <c r="F37" i="11"/>
  <c r="J4" i="11" s="1"/>
  <c r="J5" i="7"/>
  <c r="J36" i="12" l="1"/>
  <c r="J36" i="11"/>
  <c r="J5" i="11"/>
  <c r="AC2" i="10"/>
  <c r="AC2" i="9"/>
  <c r="AC2" i="8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L36" i="12" l="1"/>
  <c r="L36" i="11"/>
  <c r="F37" i="10"/>
  <c r="J4" i="10" s="1"/>
  <c r="F37" i="9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0" l="1"/>
  <c r="J5" i="10"/>
  <c r="J36" i="9"/>
  <c r="J4" i="8"/>
  <c r="J5" i="8" s="1"/>
  <c r="J36" i="8"/>
  <c r="J4" i="9"/>
  <c r="J5" i="9" s="1"/>
  <c r="F37" i="7"/>
  <c r="J36" i="7" s="1"/>
  <c r="L36" i="10" l="1"/>
  <c r="L36" i="9"/>
  <c r="L37" i="8"/>
  <c r="J4" i="7"/>
  <c r="L36" i="7" s="1"/>
  <c r="J35" i="7" l="1"/>
  <c r="J39" i="7" s="1"/>
  <c r="J7" i="8" l="1"/>
  <c r="J35" i="8" s="1"/>
  <c r="J39" i="8" s="1"/>
  <c r="J7" i="9" l="1"/>
  <c r="J35" i="9" s="1"/>
  <c r="J39" i="9" s="1"/>
  <c r="J7" i="10" l="1"/>
  <c r="J35" i="10" s="1"/>
  <c r="J39" i="10" s="1"/>
  <c r="J7" i="11" s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<sst xmlns="http://schemas.openxmlformats.org/spreadsheetml/2006/main" count="333" uniqueCount="66">
  <si>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</si>
  <si>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</si>
  <si>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</si>
  <si>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</si>
  <si>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</si>
  <si>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</si>
  <si>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</si>
  <si>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</si>
  <si>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</si>
  <si>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</si>
  <si>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</si>
  <si>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</si>
  <si>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</si>
  <si>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</si>
  <si>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</si>
  <si>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</si>
  <si>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</si>
  <si>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</si>
  <si>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</si>
  <si>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</si>
  <si>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</si>
  <si>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</si>
  <si>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</si>
  <si>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</si>
  <si>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</si>
  <si>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</si>
  <si>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</si>
  <si>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</si>
  <si>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</si>
  <si>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</si>
  <si>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</si>
  <si>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ÜMÜT DEMİRTAŞ</t>
  </si>
  <si>
    <t>VERİLEN AVANSLAR</t>
  </si>
  <si>
    <t>27/02/206</t>
  </si>
  <si>
    <t>254408 NOLU ÇEK</t>
  </si>
  <si>
    <t>500.000 TL VERİLEN ÇEK GÖRÜŞÜLÜP KESİNTİ YAPILACAK</t>
  </si>
  <si>
    <t>V.EYYÜPAĞA</t>
  </si>
  <si>
    <t>Satış</t>
  </si>
  <si>
    <t>BEŞYEM ŞEBNEM SÜT YEMİ</t>
  </si>
  <si>
    <t>AD</t>
  </si>
  <si>
    <t>YMA</t>
  </si>
  <si>
    <t>Kart Çekecek</t>
  </si>
  <si>
    <t>BEŞYEM LOTUS ÖZEL BESİ YEMİ PELET</t>
  </si>
  <si>
    <t>BEŞYEM ORKİDE BUZAĞI BÜYÜTME YEMİ PELET</t>
  </si>
  <si>
    <t>BYPASS YAĞ -25 KG KRAFT TORBA</t>
  </si>
  <si>
    <t>MART İÇİNDE 150BİN TL HARÇLIK GÖNDERİLECEKTİR.</t>
  </si>
  <si>
    <t>3-4 MART ÇEKECEK</t>
  </si>
  <si>
    <t>ŞUBAT</t>
  </si>
  <si>
    <t>MART</t>
  </si>
  <si>
    <t>NİSAN</t>
  </si>
  <si>
    <t>MAYIS</t>
  </si>
  <si>
    <t>OCAK SÜTÜNE KESİLDİ</t>
  </si>
  <si>
    <t>1. TAKSİT</t>
  </si>
  <si>
    <t>KARADAĞ AGRO K.K. ÇEKİMİ</t>
  </si>
  <si>
    <t>KART KOMİSYON BEDELİ%2</t>
  </si>
  <si>
    <t>İBRAHİM SERİN K.K.ÇEKİMİ</t>
  </si>
  <si>
    <t>İMECE</t>
  </si>
  <si>
    <t>Z.KATILIM</t>
  </si>
  <si>
    <t>YEM FİYAT FARKI</t>
  </si>
  <si>
    <t>Kredi Kartı Komisyonu %2</t>
  </si>
  <si>
    <t>Yemden Kalan Bakiye</t>
  </si>
  <si>
    <t>MART SÜTÜNE YAZILDI</t>
  </si>
  <si>
    <t>2.TAKSİT</t>
  </si>
  <si>
    <t>3.TAKSİT</t>
  </si>
  <si>
    <t>H.EYYÜPAĞA</t>
  </si>
  <si>
    <t>4.TAKSİT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</si>
</sst>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5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0" fillId="0" borderId="0" xfId="210" applyFont="1"/>
    <xf numFmtId="14" fontId="0" fillId="2" borderId="9" xfId="0" applyNumberFormat="1" applyFill="1" applyBorder="1"/>
    <xf numFmtId="43" fontId="0" fillId="2" borderId="9" xfId="210" applyFont="1" applyFill="1" applyBorder="1"/>
    <xf numFmtId="0" fontId="28" fillId="0" borderId="10" xfId="0" applyFont="1" applyBorder="1"/>
    <xf numFmtId="0" fontId="28" fillId="0" borderId="0" xfId="0" applyFont="1"/>
    <xf numFmtId="0" fontId="3" fillId="0" borderId="9" xfId="211" applyBorder="1"/>
    <xf numFmtId="168" fontId="3" fillId="0" borderId="9" xfId="211" applyNumberFormat="1" applyBorder="1" applyAlignment="1">
      <alignment horizontal="right"/>
    </xf>
    <xf numFmtId="4" fontId="3" fillId="0" borderId="9" xfId="211" applyNumberFormat="1" applyBorder="1" applyAlignment="1">
      <alignment horizontal="right"/>
    </xf>
    <xf numFmtId="3" fontId="3" fillId="0" borderId="9" xfId="211" applyNumberFormat="1" applyBorder="1"/>
    <xf numFmtId="49" fontId="3" fillId="0" borderId="9" xfId="211" applyNumberFormat="1" applyBorder="1" applyAlignment="1">
      <alignment horizontal="left"/>
    </xf>
    <xf numFmtId="167" fontId="3" fillId="0" borderId="9" xfId="211" applyNumberFormat="1" applyBorder="1" applyAlignment="1">
      <alignment horizontal="right"/>
    </xf>
    <xf numFmtId="14" fontId="0" fillId="0" borderId="9" xfId="0" applyNumberFormat="1" applyBorder="1"/>
    <xf numFmtId="169" fontId="3" fillId="0" borderId="9" xfId="211" applyNumberFormat="1" applyBorder="1" applyAlignment="1">
      <alignment horizontal="left"/>
    </xf>
    <xf numFmtId="0" fontId="2" fillId="0" borderId="9" xfId="231" applyBorder="1"/>
    <xf numFmtId="4" fontId="2" fillId="0" borderId="9" xfId="231" applyNumberFormat="1" applyBorder="1" applyAlignment="1">
      <alignment horizontal="right"/>
    </xf>
    <xf numFmtId="168" fontId="2" fillId="0" borderId="9" xfId="231" applyNumberFormat="1" applyBorder="1" applyAlignment="1">
      <alignment horizontal="right"/>
    </xf>
    <xf numFmtId="3" fontId="2" fillId="0" borderId="9" xfId="231" applyNumberFormat="1" applyBorder="1"/>
    <xf numFmtId="49" fontId="2" fillId="0" borderId="9" xfId="231" applyNumberFormat="1" applyBorder="1" applyAlignment="1">
      <alignment horizontal="left"/>
    </xf>
    <xf numFmtId="167" fontId="2" fillId="0" borderId="9" xfId="231" applyNumberFormat="1" applyBorder="1" applyAlignment="1">
      <alignment horizontal="right"/>
    </xf>
    <xf numFmtId="169" fontId="2" fillId="0" borderId="9" xfId="231" applyNumberFormat="1" applyBorder="1" applyAlignment="1">
      <alignment horizontal="left"/>
    </xf>
    <xf numFmtId="43" fontId="0" fillId="0" borderId="9" xfId="210" applyFont="1" applyFill="1" applyBorder="1"/>
    <xf numFmtId="3" fontId="28" fillId="0" borderId="0" xfId="0" applyNumberFormat="1" applyFont="1"/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14" fontId="0" fillId="35" borderId="9" xfId="0" applyNumberFormat="1" applyFill="1" applyBorder="1"/>
    <xf numFmtId="0" fontId="0" fillId="35" borderId="9" xfId="0" applyFill="1" applyBorder="1"/>
    <xf numFmtId="2" fontId="0" fillId="35" borderId="9" xfId="0" applyNumberFormat="1" applyFill="1" applyBorder="1"/>
    <xf numFmtId="2" fontId="0" fillId="0" borderId="9" xfId="0" applyNumberFormat="1" applyBorder="1"/>
    <xf numFmtId="49" fontId="2" fillId="35" borderId="9" xfId="231" applyNumberFormat="1" applyFill="1" applyBorder="1" applyAlignment="1">
      <alignment horizontal="left"/>
    </xf>
    <xf numFmtId="4" fontId="2" fillId="35" borderId="9" xfId="231" applyNumberFormat="1" applyFill="1" applyBorder="1" applyAlignment="1">
      <alignment horizontal="right"/>
    </xf>
    <xf numFmtId="167" fontId="1" fillId="2" borderId="9" xfId="251" applyNumberFormat="1" applyFill="1" applyBorder="1" applyAlignment="1">
      <alignment horizontal="right"/>
    </xf>
    <xf numFmtId="169" fontId="1" fillId="35" borderId="9" xfId="251" applyNumberFormat="1" applyFill="1" applyBorder="1" applyAlignment="1">
      <alignment horizontal="left"/>
    </xf>
    <xf numFmtId="49" fontId="1" fillId="2" borderId="9" xfId="251" applyNumberFormat="1" applyFill="1" applyBorder="1" applyAlignment="1">
      <alignment horizontal="left"/>
    </xf>
    <xf numFmtId="3" fontId="1" fillId="2" borderId="9" xfId="251" applyNumberFormat="1" applyFill="1" applyBorder="1"/>
    <xf numFmtId="4" fontId="1" fillId="2" borderId="9" xfId="251" applyNumberFormat="1" applyFill="1" applyBorder="1" applyAlignment="1">
      <alignment horizontal="right"/>
    </xf>
    <xf numFmtId="0" fontId="1" fillId="2" borderId="9" xfId="251" applyFill="1" applyBorder="1"/>
    <xf numFmtId="169" fontId="3" fillId="2" borderId="9" xfId="211" applyNumberFormat="1" applyFill="1" applyBorder="1" applyAlignment="1">
      <alignment horizontal="left"/>
    </xf>
    <xf numFmtId="167" fontId="3" fillId="2" borderId="9" xfId="211" applyNumberFormat="1" applyFill="1" applyBorder="1" applyAlignment="1">
      <alignment horizontal="right"/>
    </xf>
    <xf numFmtId="49" fontId="3" fillId="2" borderId="9" xfId="211" applyNumberFormat="1" applyFill="1" applyBorder="1" applyAlignment="1">
      <alignment horizontal="left"/>
    </xf>
    <xf numFmtId="3" fontId="3" fillId="2" borderId="9" xfId="211" applyNumberFormat="1" applyFill="1" applyBorder="1"/>
    <xf numFmtId="168" fontId="3" fillId="2" borderId="9" xfId="211" applyNumberFormat="1" applyFill="1" applyBorder="1" applyAlignment="1">
      <alignment horizontal="right"/>
    </xf>
    <xf numFmtId="4" fontId="3" fillId="2" borderId="9" xfId="211" applyNumberFormat="1" applyFill="1" applyBorder="1" applyAlignment="1">
      <alignment horizontal="right"/>
    </xf>
    <xf numFmtId="0" fontId="3" fillId="2" borderId="9" xfId="211" applyFill="1" applyBorder="1"/>
    <xf numFmtId="169" fontId="2" fillId="2" borderId="9" xfId="231" applyNumberFormat="1" applyFill="1" applyBorder="1" applyAlignment="1">
      <alignment horizontal="left"/>
    </xf>
    <xf numFmtId="167" fontId="2" fillId="2" borderId="9" xfId="231" applyNumberFormat="1" applyFill="1" applyBorder="1" applyAlignment="1">
      <alignment horizontal="right"/>
    </xf>
    <xf numFmtId="49" fontId="2" fillId="2" borderId="9" xfId="231" applyNumberFormat="1" applyFill="1" applyBorder="1" applyAlignment="1">
      <alignment horizontal="left"/>
    </xf>
    <xf numFmtId="3" fontId="2" fillId="2" borderId="9" xfId="231" applyNumberFormat="1" applyFill="1" applyBorder="1"/>
    <xf numFmtId="168" fontId="2" fillId="2" borderId="9" xfId="231" applyNumberFormat="1" applyFill="1" applyBorder="1" applyAlignment="1">
      <alignment horizontal="right"/>
    </xf>
    <xf numFmtId="4" fontId="2" fillId="2" borderId="9" xfId="231" applyNumberFormat="1" applyFill="1" applyBorder="1" applyAlignment="1">
      <alignment horizontal="right"/>
    </xf>
    <xf numFmtId="0" fontId="2" fillId="2" borderId="9" xfId="23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9" xfId="0" applyFont="1" applyBorder="1" applyAlignment="1">
      <alignment horizontal="center"/>
    </xf>
  </cellXfs>
  <cellStyles count="271">
    <cellStyle name="%20 - Vurgu1" xfId="19" builtinId="30" customBuiltin="1"/>
    <cellStyle name="%20 - Vurgu1 10" xfId="213" xr:uid="{90BA6525-3F8D-4AA0-BDAE-DE708C0B6EAC}"/>
    <cellStyle name="%20 - Vurgu1 11" xfId="233" xr:uid="{E3724056-7738-47CB-AC81-836BCAE30BBD}"/>
    <cellStyle name="%20 - Vurgu1 12" xfId="253" xr:uid="{4261B6B3-A65E-46C9-9131-D97C7E2B541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05CCA9E3-FE76-4856-A22F-2AB3BF51EA09}"/>
    <cellStyle name="%20 - Vurgu2 11" xfId="236" xr:uid="{0ABCC86B-AD44-4655-851B-1F3E6C1296BF}"/>
    <cellStyle name="%20 - Vurgu2 12" xfId="256" xr:uid="{4EB3D272-BEBC-437C-B9CC-BE22E46D27A6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952D5BAD-5878-40F3-A46D-BB2E99FED25E}"/>
    <cellStyle name="%20 - Vurgu3 11" xfId="239" xr:uid="{D359E64B-C57D-414C-92D8-98CF41109D6C}"/>
    <cellStyle name="%20 - Vurgu3 12" xfId="259" xr:uid="{9F72D219-4065-4071-9312-AF8758B9400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B964BAFF-276C-4E31-AE35-A5C27881DB65}"/>
    <cellStyle name="%20 - Vurgu4 11" xfId="242" xr:uid="{9E1C48CF-E4ED-4E43-A60D-67D1D13AF81A}"/>
    <cellStyle name="%20 - Vurgu4 12" xfId="262" xr:uid="{1A2B20E1-08FF-494E-8339-5BD6676BA4E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C28A78C6-EA01-4D3C-9CA8-754266D89919}"/>
    <cellStyle name="%20 - Vurgu5 11" xfId="245" xr:uid="{A315E2BF-4306-4EE9-9F56-BF5BBA704EE0}"/>
    <cellStyle name="%20 - Vurgu5 12" xfId="265" xr:uid="{A4B57EF7-98CE-44EA-801C-A6AEE444720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B491E2D4-124C-4C9A-977A-34B51DA03097}"/>
    <cellStyle name="%20 - Vurgu6 11" xfId="248" xr:uid="{B2C475B6-9982-4DA2-8ADB-5586A124D287}"/>
    <cellStyle name="%20 - Vurgu6 12" xfId="268" xr:uid="{99C43905-E441-47BE-A887-873955F9518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942C4ADD-A7D2-44F2-8202-77F95F01168A}"/>
    <cellStyle name="%40 - Vurgu1 11" xfId="234" xr:uid="{F1E51EAA-CE47-4339-AF7F-A89DA2A9FD65}"/>
    <cellStyle name="%40 - Vurgu1 12" xfId="254" xr:uid="{8076A424-4601-48F2-AA4B-812D701128B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DE2F87D6-242D-4230-AEED-A4E7A46F34C0}"/>
    <cellStyle name="%40 - Vurgu2 11" xfId="237" xr:uid="{AD19DDF7-9757-42D1-92CA-4FBE0C316532}"/>
    <cellStyle name="%40 - Vurgu2 12" xfId="257" xr:uid="{05D3D688-527A-460E-AC8F-E77A585BBB59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6B756FB2-D6ED-4539-A08F-9F9D7CE524F3}"/>
    <cellStyle name="%40 - Vurgu3 11" xfId="240" xr:uid="{2854B321-8BEC-45BA-9AB2-61C70A906E31}"/>
    <cellStyle name="%40 - Vurgu3 12" xfId="260" xr:uid="{FC246F0B-35A5-414B-9F5D-E9E880F3FD1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A905B6CD-9E0A-4B57-88A3-1EB0802AF72E}"/>
    <cellStyle name="%40 - Vurgu4 11" xfId="243" xr:uid="{DFF433E5-EB00-4148-B6F4-B3F28C4AD2F8}"/>
    <cellStyle name="%40 - Vurgu4 12" xfId="263" xr:uid="{D97900A3-2FCE-4C69-BD5E-79583F12DA8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7760CB73-F375-4F3E-8018-1FED57186286}"/>
    <cellStyle name="%40 - Vurgu5 11" xfId="246" xr:uid="{475C49CC-6C6B-4732-82C5-61D32BA832FB}"/>
    <cellStyle name="%40 - Vurgu5 12" xfId="266" xr:uid="{4A705BB4-6CE3-4834-8308-B55BF1988837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9BDAEB95-0774-42D7-B476-862CC7450D0C}"/>
    <cellStyle name="%40 - Vurgu6 11" xfId="249" xr:uid="{5FCBAFC7-0FCF-4321-AEAF-C2C9509D5336}"/>
    <cellStyle name="%40 - Vurgu6 12" xfId="269" xr:uid="{C75815EA-6F7B-40E4-B7FB-8BB54CA6E45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7C78855A-C59E-4551-ACC1-9CC10B4D2A00}"/>
    <cellStyle name="%60 - Vurgu1 11" xfId="235" xr:uid="{764F186E-4B5D-4F69-8C2C-791997E18BE3}"/>
    <cellStyle name="%60 - Vurgu1 12" xfId="255" xr:uid="{7C755AD4-C23B-4176-848C-0A1916C65C9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B87F3A62-704E-4110-AD91-FE107470E59F}"/>
    <cellStyle name="%60 - Vurgu2 11" xfId="238" xr:uid="{E3828FCE-3183-47EF-BE6D-7485B0D717BA}"/>
    <cellStyle name="%60 - Vurgu2 12" xfId="258" xr:uid="{B313232A-C63C-4C32-BAAD-0D4AF0D8CD6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A967BFDE-8C21-444E-9825-6761E623CD75}"/>
    <cellStyle name="%60 - Vurgu3 11" xfId="241" xr:uid="{7A413907-D76C-420B-94C0-D6C095DBB6D6}"/>
    <cellStyle name="%60 - Vurgu3 12" xfId="261" xr:uid="{44D1929B-A450-425E-AD89-A87EEA64B578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04D0E83A-1857-45CC-9543-862B45E7211F}"/>
    <cellStyle name="%60 - Vurgu4 11" xfId="244" xr:uid="{F80C30C6-D1BA-4FBA-84E2-DE0194E9E90F}"/>
    <cellStyle name="%60 - Vurgu4 12" xfId="264" xr:uid="{ACC54397-18EA-4439-8AA4-52B984AB153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BFBD6400-2389-4581-8650-6E235399CBCF}"/>
    <cellStyle name="%60 - Vurgu5 11" xfId="247" xr:uid="{ADBF00F6-B163-4887-89D6-37040E65637B}"/>
    <cellStyle name="%60 - Vurgu5 12" xfId="267" xr:uid="{DB5EB17D-0857-4FD4-A682-DA7F4D8C554E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5917889F-437A-4EC1-BAC6-4E12891BADCF}"/>
    <cellStyle name="%60 - Vurgu6 11" xfId="250" xr:uid="{416E718D-75CD-4CE1-93CE-C5C508C82088}"/>
    <cellStyle name="%60 - Vurgu6 12" xfId="270" xr:uid="{B851BE41-4E62-4A49-8887-D9891A5DE77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F9DFB524-F0A9-4BE2-AF21-9D969F6F55EE}"/>
    <cellStyle name="Normal 16" xfId="231" xr:uid="{A4B6A342-527E-48EA-BDC2-FD5A7B7C61F5}"/>
    <cellStyle name="Normal 17" xfId="251" xr:uid="{10370DD2-2788-4B5B-8F49-8EC8C761142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860B176C-DABF-4F92-83DC-808329EC827F}"/>
    <cellStyle name="Not 13" xfId="232" xr:uid="{6E06EA7C-B7D5-416A-A394-39281268B368}"/>
    <cellStyle name="Not 14" xfId="252" xr:uid="{C8D74CF0-685E-4856-A4AA-B1BE1083FC9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46022</v>
      </c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109" t="s">
        <v>11</v>
      </c>
      <c r="I35" s="109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6"/>
      <c r="F39" s="37"/>
      <c r="G39" s="28"/>
      <c r="H39" s="113" t="s">
        <v>17</v>
      </c>
      <c r="I39" s="113"/>
      <c r="J39" s="29">
        <f>J36+J37+J38-J35</f>
        <v>0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SUM(N3:N29)</f>
        <v>1000000</v>
      </c>
    </row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L2" s="114" t="s">
        <v>32</v>
      </c>
      <c r="M2" s="114"/>
      <c r="N2" s="114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33</v>
      </c>
      <c r="M3" s="13" t="s">
        <v>34</v>
      </c>
      <c r="N3" s="54">
        <v>500000</v>
      </c>
    </row>
    <row r="4" spans="2:29" x14ac:dyDescent="0.25">
      <c r="B4" s="7">
        <v>46023</v>
      </c>
      <c r="C4" s="8">
        <v>0</v>
      </c>
      <c r="D4" s="9"/>
      <c r="E4" s="10">
        <v>21.5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4123.0749999999998</v>
      </c>
      <c r="L4" s="74" t="s">
        <v>51</v>
      </c>
      <c r="M4" s="75"/>
      <c r="N4" s="76">
        <v>-500000</v>
      </c>
    </row>
    <row r="5" spans="2:29" x14ac:dyDescent="0.25">
      <c r="B5" s="7">
        <v>46024</v>
      </c>
      <c r="C5" s="8">
        <v>0</v>
      </c>
      <c r="D5" s="9"/>
      <c r="E5" s="10">
        <v>21.5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408.18442499999998</v>
      </c>
      <c r="L5" s="53">
        <v>46037</v>
      </c>
      <c r="M5" s="13" t="s">
        <v>36</v>
      </c>
      <c r="N5" s="54">
        <v>1000000</v>
      </c>
    </row>
    <row r="6" spans="2:29" x14ac:dyDescent="0.25">
      <c r="B6" s="7">
        <v>46025</v>
      </c>
      <c r="C6" s="8">
        <v>0</v>
      </c>
      <c r="D6" s="9"/>
      <c r="E6" s="10">
        <v>21.5</v>
      </c>
      <c r="F6" s="33">
        <f t="shared" si="0"/>
        <v>0</v>
      </c>
      <c r="G6" s="11"/>
      <c r="H6" s="12" t="s">
        <v>8</v>
      </c>
      <c r="I6" s="13"/>
      <c r="J6" s="14"/>
      <c r="L6" s="17" t="s">
        <v>47</v>
      </c>
      <c r="M6" s="17">
        <v>250000</v>
      </c>
      <c r="N6" s="72"/>
    </row>
    <row r="7" spans="2:29" x14ac:dyDescent="0.25">
      <c r="B7" s="7">
        <v>46026</v>
      </c>
      <c r="C7" s="8">
        <v>0</v>
      </c>
      <c r="D7" s="9"/>
      <c r="E7" s="10">
        <v>21.5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0</v>
      </c>
      <c r="L7" s="17" t="s">
        <v>48</v>
      </c>
      <c r="M7" s="17">
        <v>250000</v>
      </c>
      <c r="N7" s="72"/>
    </row>
    <row r="8" spans="2:29" x14ac:dyDescent="0.25">
      <c r="B8" s="7">
        <v>46027</v>
      </c>
      <c r="C8" s="8">
        <v>0</v>
      </c>
      <c r="D8" s="9"/>
      <c r="E8" s="10">
        <v>21.5</v>
      </c>
      <c r="F8" s="33">
        <f t="shared" si="0"/>
        <v>0</v>
      </c>
      <c r="G8" s="15"/>
      <c r="H8" s="16"/>
      <c r="I8" s="17"/>
      <c r="J8" s="18"/>
      <c r="L8" s="17" t="s">
        <v>49</v>
      </c>
      <c r="M8" s="17">
        <v>250000</v>
      </c>
      <c r="N8" s="72"/>
    </row>
    <row r="9" spans="2:29" x14ac:dyDescent="0.25">
      <c r="B9" s="7">
        <v>46028</v>
      </c>
      <c r="C9" s="8">
        <v>0</v>
      </c>
      <c r="D9" s="9"/>
      <c r="E9" s="10">
        <v>21.5</v>
      </c>
      <c r="F9" s="33">
        <f t="shared" si="0"/>
        <v>0</v>
      </c>
      <c r="G9" s="15"/>
      <c r="H9" s="16"/>
      <c r="I9" s="17"/>
      <c r="J9" s="18"/>
      <c r="L9" s="17" t="s">
        <v>50</v>
      </c>
      <c r="M9" s="17">
        <v>250000</v>
      </c>
      <c r="N9" s="72"/>
    </row>
    <row r="10" spans="2:29" x14ac:dyDescent="0.25">
      <c r="B10" s="7">
        <v>46029</v>
      </c>
      <c r="C10" s="8">
        <v>0</v>
      </c>
      <c r="D10" s="9"/>
      <c r="E10" s="10">
        <v>21.5</v>
      </c>
      <c r="F10" s="33">
        <f t="shared" si="0"/>
        <v>0</v>
      </c>
      <c r="G10" s="15"/>
      <c r="H10" s="16"/>
      <c r="I10" s="17"/>
      <c r="J10" s="18"/>
      <c r="L10" s="17"/>
      <c r="M10" s="17"/>
      <c r="N10" s="72"/>
    </row>
    <row r="11" spans="2:29" x14ac:dyDescent="0.25">
      <c r="B11" s="7">
        <v>46030</v>
      </c>
      <c r="C11" s="8">
        <v>0</v>
      </c>
      <c r="D11" s="9"/>
      <c r="E11" s="10">
        <v>21.5</v>
      </c>
      <c r="F11" s="33">
        <f t="shared" si="0"/>
        <v>0</v>
      </c>
      <c r="G11" s="19"/>
      <c r="H11" s="16"/>
      <c r="I11" s="17"/>
      <c r="J11" s="18"/>
      <c r="L11" s="17"/>
      <c r="M11" s="17"/>
      <c r="N11" s="72"/>
    </row>
    <row r="12" spans="2:29" x14ac:dyDescent="0.25">
      <c r="B12" s="7">
        <v>46031</v>
      </c>
      <c r="C12" s="8">
        <v>0</v>
      </c>
      <c r="D12" s="9"/>
      <c r="E12" s="10">
        <v>21.5</v>
      </c>
      <c r="F12" s="33">
        <f t="shared" si="0"/>
        <v>0</v>
      </c>
      <c r="G12" s="19"/>
      <c r="H12" s="16"/>
      <c r="I12" s="17"/>
      <c r="J12" s="18"/>
      <c r="L12" s="17"/>
      <c r="M12" s="17"/>
      <c r="N12" s="72"/>
    </row>
    <row r="13" spans="2:29" x14ac:dyDescent="0.25">
      <c r="B13" s="7">
        <v>46032</v>
      </c>
      <c r="C13" s="8">
        <v>0</v>
      </c>
      <c r="D13" s="9"/>
      <c r="E13" s="10">
        <v>21.5</v>
      </c>
      <c r="F13" s="33">
        <f t="shared" si="0"/>
        <v>0</v>
      </c>
      <c r="G13" s="15"/>
      <c r="H13" s="16"/>
      <c r="I13" s="17"/>
      <c r="J13" s="18"/>
      <c r="L13" s="17"/>
      <c r="M13" s="17"/>
      <c r="N13" s="72"/>
    </row>
    <row r="14" spans="2:29" x14ac:dyDescent="0.25">
      <c r="B14" s="7">
        <v>46033</v>
      </c>
      <c r="C14" s="8">
        <v>775</v>
      </c>
      <c r="D14" s="9"/>
      <c r="E14" s="10">
        <v>21.5</v>
      </c>
      <c r="F14" s="33">
        <f t="shared" si="0"/>
        <v>16662.5</v>
      </c>
      <c r="G14" s="19"/>
      <c r="H14" s="16"/>
      <c r="I14" s="17"/>
      <c r="J14" s="18"/>
      <c r="L14" s="17"/>
      <c r="M14" s="17"/>
      <c r="N14" s="72"/>
    </row>
    <row r="15" spans="2:29" x14ac:dyDescent="0.25">
      <c r="B15" s="7">
        <v>46034</v>
      </c>
      <c r="C15" s="8">
        <v>779.5</v>
      </c>
      <c r="D15" s="9"/>
      <c r="E15" s="10">
        <v>21.5</v>
      </c>
      <c r="F15" s="33">
        <f t="shared" si="0"/>
        <v>16759.25</v>
      </c>
      <c r="G15" s="15"/>
      <c r="H15" s="17"/>
      <c r="I15" s="17"/>
      <c r="J15" s="72"/>
    </row>
    <row r="16" spans="2:29" x14ac:dyDescent="0.25">
      <c r="B16" s="7">
        <v>46035</v>
      </c>
      <c r="C16" s="8">
        <v>825</v>
      </c>
      <c r="D16" s="9"/>
      <c r="E16" s="10">
        <v>21.5</v>
      </c>
      <c r="F16" s="33">
        <f t="shared" si="0"/>
        <v>17737.5</v>
      </c>
      <c r="G16" s="63" t="s">
        <v>33</v>
      </c>
      <c r="H16" s="17" t="s">
        <v>34</v>
      </c>
      <c r="I16" s="72"/>
      <c r="J16" s="72">
        <v>500000</v>
      </c>
    </row>
    <row r="17" spans="2:12" x14ac:dyDescent="0.25">
      <c r="B17" s="7">
        <v>46036</v>
      </c>
      <c r="C17" s="8">
        <v>800</v>
      </c>
      <c r="D17" s="9"/>
      <c r="E17" s="10">
        <v>21.5</v>
      </c>
      <c r="F17" s="33">
        <f t="shared" si="0"/>
        <v>17200</v>
      </c>
      <c r="G17" s="19"/>
      <c r="H17" s="16"/>
      <c r="I17" s="17"/>
      <c r="J17" s="18"/>
    </row>
    <row r="18" spans="2:12" x14ac:dyDescent="0.25">
      <c r="B18" s="7">
        <v>46037</v>
      </c>
      <c r="C18" s="8">
        <v>772.5</v>
      </c>
      <c r="D18" s="9"/>
      <c r="E18" s="10">
        <v>21.5</v>
      </c>
      <c r="F18" s="33">
        <f t="shared" si="0"/>
        <v>16608.75</v>
      </c>
      <c r="G18" s="19"/>
      <c r="H18" s="55"/>
      <c r="I18" s="17"/>
      <c r="J18" s="18"/>
      <c r="L18" s="73"/>
    </row>
    <row r="19" spans="2:12" x14ac:dyDescent="0.25">
      <c r="B19" s="7">
        <v>46038</v>
      </c>
      <c r="C19" s="8">
        <v>825.5</v>
      </c>
      <c r="D19" s="9"/>
      <c r="E19" s="10">
        <v>21.5</v>
      </c>
      <c r="F19" s="33">
        <f t="shared" si="0"/>
        <v>17748.25</v>
      </c>
      <c r="G19" s="19"/>
      <c r="H19" s="16"/>
      <c r="I19" s="17"/>
      <c r="J19" s="18"/>
      <c r="L19" s="55" t="s">
        <v>35</v>
      </c>
    </row>
    <row r="20" spans="2:12" x14ac:dyDescent="0.25">
      <c r="B20" s="7">
        <v>46039</v>
      </c>
      <c r="C20" s="8">
        <v>877</v>
      </c>
      <c r="D20" s="9"/>
      <c r="E20" s="10">
        <v>21.5</v>
      </c>
      <c r="F20" s="33">
        <f t="shared" si="0"/>
        <v>18855.5</v>
      </c>
      <c r="G20" s="19"/>
      <c r="H20" s="16"/>
      <c r="I20" s="17"/>
      <c r="J20" s="18"/>
    </row>
    <row r="21" spans="2:12" x14ac:dyDescent="0.25">
      <c r="B21" s="7">
        <v>46040</v>
      </c>
      <c r="C21" s="8">
        <v>822</v>
      </c>
      <c r="D21" s="9"/>
      <c r="E21" s="10">
        <v>21.5</v>
      </c>
      <c r="F21" s="33">
        <f t="shared" si="0"/>
        <v>17673</v>
      </c>
      <c r="G21" s="19"/>
      <c r="H21" s="16"/>
      <c r="I21" s="17"/>
      <c r="J21" s="18"/>
    </row>
    <row r="22" spans="2:12" x14ac:dyDescent="0.25">
      <c r="B22" s="7">
        <v>46041</v>
      </c>
      <c r="C22" s="8">
        <v>863</v>
      </c>
      <c r="D22" s="9"/>
      <c r="E22" s="10">
        <v>21.5</v>
      </c>
      <c r="F22" s="33">
        <f t="shared" si="0"/>
        <v>18554.5</v>
      </c>
      <c r="G22" s="19"/>
      <c r="H22" s="16"/>
      <c r="I22" s="17"/>
      <c r="J22" s="18"/>
    </row>
    <row r="23" spans="2:12" x14ac:dyDescent="0.25">
      <c r="B23" s="7">
        <v>46042</v>
      </c>
      <c r="C23" s="8">
        <v>832</v>
      </c>
      <c r="D23" s="9"/>
      <c r="E23" s="10">
        <v>21.5</v>
      </c>
      <c r="F23" s="33">
        <f t="shared" si="0"/>
        <v>17888</v>
      </c>
      <c r="G23" s="19"/>
      <c r="H23" s="16"/>
      <c r="I23" s="17"/>
      <c r="J23" s="18"/>
      <c r="L23" s="56"/>
    </row>
    <row r="24" spans="2:12" x14ac:dyDescent="0.25">
      <c r="B24" s="7">
        <v>46043</v>
      </c>
      <c r="C24" s="8">
        <v>845.5</v>
      </c>
      <c r="D24" s="9"/>
      <c r="E24" s="10">
        <v>21.5</v>
      </c>
      <c r="F24" s="33">
        <f t="shared" si="0"/>
        <v>18178.25</v>
      </c>
      <c r="G24" s="19"/>
      <c r="H24" s="16"/>
      <c r="I24" s="17"/>
      <c r="J24" s="18"/>
      <c r="L24" s="56"/>
    </row>
    <row r="25" spans="2:12" x14ac:dyDescent="0.25">
      <c r="B25" s="7">
        <v>46044</v>
      </c>
      <c r="C25" s="8">
        <v>868.5</v>
      </c>
      <c r="D25" s="9"/>
      <c r="E25" s="10">
        <v>24.5</v>
      </c>
      <c r="F25" s="33">
        <f t="shared" si="0"/>
        <v>21278.25</v>
      </c>
      <c r="G25" s="19"/>
      <c r="H25" s="16"/>
      <c r="I25" s="17"/>
      <c r="J25" s="18"/>
    </row>
    <row r="26" spans="2:12" x14ac:dyDescent="0.25">
      <c r="B26" s="7">
        <v>46045</v>
      </c>
      <c r="C26" s="8">
        <v>861.5</v>
      </c>
      <c r="D26" s="9"/>
      <c r="E26" s="10">
        <v>24.5</v>
      </c>
      <c r="F26" s="33">
        <f t="shared" si="0"/>
        <v>21106.75</v>
      </c>
      <c r="G26" s="19"/>
      <c r="H26" s="16"/>
      <c r="I26" s="17"/>
      <c r="J26" s="18"/>
    </row>
    <row r="27" spans="2:12" x14ac:dyDescent="0.25">
      <c r="B27" s="7">
        <v>46046</v>
      </c>
      <c r="C27" s="8">
        <v>910</v>
      </c>
      <c r="D27" s="9"/>
      <c r="E27" s="10">
        <v>24.5</v>
      </c>
      <c r="F27" s="33">
        <f t="shared" si="0"/>
        <v>22295</v>
      </c>
      <c r="G27" s="19"/>
      <c r="H27" s="16"/>
      <c r="I27" s="17"/>
      <c r="J27" s="18"/>
    </row>
    <row r="28" spans="2:12" x14ac:dyDescent="0.25">
      <c r="B28" s="7">
        <v>46047</v>
      </c>
      <c r="C28" s="8">
        <v>862</v>
      </c>
      <c r="D28" s="9"/>
      <c r="E28" s="10">
        <v>24.5</v>
      </c>
      <c r="F28" s="33">
        <f t="shared" si="0"/>
        <v>21119</v>
      </c>
      <c r="G28" s="19"/>
      <c r="H28" s="16"/>
      <c r="I28" s="17"/>
      <c r="J28" s="18"/>
    </row>
    <row r="29" spans="2:12" x14ac:dyDescent="0.25">
      <c r="B29" s="7">
        <v>46048</v>
      </c>
      <c r="C29" s="8">
        <v>917.5</v>
      </c>
      <c r="D29" s="9"/>
      <c r="E29" s="10">
        <v>24.5</v>
      </c>
      <c r="F29" s="33">
        <f t="shared" si="0"/>
        <v>22478.75</v>
      </c>
      <c r="G29" s="19"/>
      <c r="H29" s="16"/>
      <c r="I29" s="17"/>
      <c r="J29" s="18"/>
    </row>
    <row r="30" spans="2:12" x14ac:dyDescent="0.25">
      <c r="B30" s="7">
        <v>46049</v>
      </c>
      <c r="C30" s="8">
        <v>886</v>
      </c>
      <c r="D30" s="9"/>
      <c r="E30" s="10">
        <v>24.5</v>
      </c>
      <c r="F30" s="33">
        <f t="shared" si="0"/>
        <v>21707</v>
      </c>
      <c r="G30" s="19"/>
      <c r="H30" s="16"/>
      <c r="I30" s="17"/>
      <c r="J30" s="18"/>
    </row>
    <row r="31" spans="2:12" x14ac:dyDescent="0.25">
      <c r="B31" s="7">
        <v>46050</v>
      </c>
      <c r="C31" s="8">
        <v>897</v>
      </c>
      <c r="D31" s="9"/>
      <c r="E31" s="10">
        <v>24.5</v>
      </c>
      <c r="F31" s="33">
        <f t="shared" si="0"/>
        <v>21976.5</v>
      </c>
      <c r="G31" s="19"/>
      <c r="H31" s="16"/>
      <c r="I31" s="17"/>
      <c r="J31" s="18"/>
    </row>
    <row r="32" spans="2:12" x14ac:dyDescent="0.25">
      <c r="B32" s="7">
        <v>46051</v>
      </c>
      <c r="C32" s="8">
        <v>898.5</v>
      </c>
      <c r="D32" s="9"/>
      <c r="E32" s="10">
        <v>24.5</v>
      </c>
      <c r="F32" s="33">
        <f t="shared" si="0"/>
        <v>22013.25</v>
      </c>
      <c r="G32" s="19"/>
      <c r="H32" s="16"/>
      <c r="I32" s="17"/>
      <c r="J32" s="18"/>
    </row>
    <row r="33" spans="2:12" x14ac:dyDescent="0.25">
      <c r="B33" s="7">
        <v>46052</v>
      </c>
      <c r="C33" s="8">
        <v>927.5</v>
      </c>
      <c r="D33" s="9"/>
      <c r="E33" s="10">
        <v>24.5</v>
      </c>
      <c r="F33" s="33">
        <f t="shared" si="0"/>
        <v>22723.75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6">
        <v>887.5</v>
      </c>
      <c r="D34" s="47"/>
      <c r="E34" s="10">
        <v>24.5</v>
      </c>
      <c r="F34" s="49">
        <f t="shared" si="0"/>
        <v>21743.75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17933</v>
      </c>
      <c r="D35" s="42">
        <f>SUM(D4:D34)</f>
        <v>0</v>
      </c>
      <c r="E35" s="43"/>
      <c r="F35" s="44" t="s">
        <v>4</v>
      </c>
      <c r="G35" s="50"/>
      <c r="H35" s="109" t="s">
        <v>11</v>
      </c>
      <c r="I35" s="109"/>
      <c r="J35" s="25">
        <f>SUM(J4:J34)</f>
        <v>504531.259425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10" t="s">
        <v>13</v>
      </c>
      <c r="I36" s="110"/>
      <c r="J36" s="18">
        <f>F36+F37</f>
        <v>412307.5</v>
      </c>
    </row>
    <row r="37" spans="2:12" x14ac:dyDescent="0.25">
      <c r="B37" s="26" t="s">
        <v>14</v>
      </c>
      <c r="C37" s="30">
        <f>C35</f>
        <v>17933</v>
      </c>
      <c r="D37" s="9">
        <f>D35/1.03</f>
        <v>0</v>
      </c>
      <c r="E37" s="10"/>
      <c r="F37" s="33">
        <f>SUM(F4:F36)</f>
        <v>412307.5</v>
      </c>
      <c r="G37" s="16"/>
      <c r="H37" s="17" t="s">
        <v>15</v>
      </c>
      <c r="I37" s="17">
        <v>0.01</v>
      </c>
      <c r="J37" s="18"/>
      <c r="L37" s="31">
        <f>J36-J4-J5-J6</f>
        <v>407776.240575</v>
      </c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6"/>
      <c r="F39" s="37"/>
      <c r="G39" s="51"/>
      <c r="H39" s="113" t="s">
        <v>17</v>
      </c>
      <c r="I39" s="113"/>
      <c r="J39" s="29">
        <f>J36+J37+J38-J35</f>
        <v>-92223.759424999997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D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30" ht="15.75" thickBot="1" x14ac:dyDescent="0.3">
      <c r="N1" s="52">
        <f>SUM(N3:N29)</f>
        <v>750000</v>
      </c>
    </row>
    <row r="2" spans="2:30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L2" s="114" t="s">
        <v>32</v>
      </c>
      <c r="M2" s="114"/>
      <c r="N2" s="114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70500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33</v>
      </c>
      <c r="M3" s="13" t="s">
        <v>34</v>
      </c>
      <c r="N3" s="54">
        <v>500000</v>
      </c>
      <c r="P3" s="64">
        <v>46063</v>
      </c>
      <c r="Q3" s="17">
        <f>R3-P3</f>
        <v>18</v>
      </c>
      <c r="R3" s="63">
        <v>46081</v>
      </c>
      <c r="S3" s="17" t="s">
        <v>40</v>
      </c>
      <c r="T3" s="62">
        <v>108</v>
      </c>
      <c r="U3" s="61" t="s">
        <v>37</v>
      </c>
      <c r="V3" s="61" t="s">
        <v>38</v>
      </c>
      <c r="W3" s="60">
        <v>540</v>
      </c>
      <c r="X3" s="61" t="s">
        <v>39</v>
      </c>
      <c r="Y3" s="58">
        <v>800</v>
      </c>
      <c r="Z3" s="59">
        <v>432000</v>
      </c>
      <c r="AA3" s="57"/>
      <c r="AB3" s="59">
        <v>432000</v>
      </c>
      <c r="AC3" t="s">
        <v>41</v>
      </c>
      <c r="AD3" t="s">
        <v>46</v>
      </c>
    </row>
    <row r="4" spans="2:30" x14ac:dyDescent="0.25">
      <c r="B4" s="7">
        <v>46054</v>
      </c>
      <c r="C4" s="8">
        <v>856.5</v>
      </c>
      <c r="D4" s="9"/>
      <c r="E4" s="10">
        <v>25.5</v>
      </c>
      <c r="F4" s="33">
        <f>E4*C4</f>
        <v>21840.75</v>
      </c>
      <c r="G4" s="11"/>
      <c r="H4" s="12" t="s">
        <v>6</v>
      </c>
      <c r="I4" s="13">
        <v>0.01</v>
      </c>
      <c r="J4" s="14">
        <f>(F36+F37)*I4</f>
        <v>6587.9250000000002</v>
      </c>
      <c r="L4" s="74" t="s">
        <v>51</v>
      </c>
      <c r="M4" s="75"/>
      <c r="N4" s="76">
        <v>-500000</v>
      </c>
      <c r="P4" s="71">
        <v>46065</v>
      </c>
      <c r="Q4" s="17">
        <f>R4-P4</f>
        <v>16</v>
      </c>
      <c r="R4" s="63">
        <v>46081</v>
      </c>
      <c r="S4" s="17" t="s">
        <v>40</v>
      </c>
      <c r="T4" s="70">
        <v>123</v>
      </c>
      <c r="U4" s="69" t="s">
        <v>37</v>
      </c>
      <c r="V4" s="69" t="s">
        <v>42</v>
      </c>
      <c r="W4" s="68">
        <v>45</v>
      </c>
      <c r="X4" s="69" t="s">
        <v>39</v>
      </c>
      <c r="Y4" s="67">
        <v>800</v>
      </c>
      <c r="Z4" s="66">
        <v>36000</v>
      </c>
      <c r="AA4" s="65"/>
      <c r="AB4" s="66">
        <v>36000</v>
      </c>
      <c r="AC4" t="s">
        <v>41</v>
      </c>
    </row>
    <row r="5" spans="2:30" x14ac:dyDescent="0.25">
      <c r="B5" s="7">
        <v>46055</v>
      </c>
      <c r="C5" s="8">
        <v>812</v>
      </c>
      <c r="D5" s="9"/>
      <c r="E5" s="10">
        <v>25.5</v>
      </c>
      <c r="F5" s="33">
        <f t="shared" ref="F5:F34" si="0">E5*C5</f>
        <v>20706</v>
      </c>
      <c r="G5" s="11"/>
      <c r="H5" s="12" t="s">
        <v>7</v>
      </c>
      <c r="I5" s="13">
        <v>1E-3</v>
      </c>
      <c r="J5" s="14">
        <f>(F36+F37-J4-J6)*I5</f>
        <v>652.20457499999998</v>
      </c>
      <c r="L5" s="53">
        <v>46037</v>
      </c>
      <c r="M5" s="13" t="s">
        <v>36</v>
      </c>
      <c r="N5" s="54">
        <v>1000000</v>
      </c>
      <c r="P5" s="71">
        <v>46065</v>
      </c>
      <c r="Q5" s="17">
        <f>R5-P5</f>
        <v>16</v>
      </c>
      <c r="R5" s="63">
        <v>46081</v>
      </c>
      <c r="S5" s="17" t="s">
        <v>40</v>
      </c>
      <c r="T5" s="70">
        <v>123</v>
      </c>
      <c r="U5" s="69" t="s">
        <v>37</v>
      </c>
      <c r="V5" s="69" t="s">
        <v>43</v>
      </c>
      <c r="W5" s="68">
        <v>50</v>
      </c>
      <c r="X5" s="69" t="s">
        <v>39</v>
      </c>
      <c r="Y5" s="67">
        <v>810</v>
      </c>
      <c r="Z5" s="66">
        <v>40500</v>
      </c>
      <c r="AA5" s="65"/>
      <c r="AB5" s="66">
        <v>40500</v>
      </c>
      <c r="AC5" t="s">
        <v>41</v>
      </c>
    </row>
    <row r="6" spans="2:30" x14ac:dyDescent="0.25">
      <c r="B6" s="7">
        <v>46056</v>
      </c>
      <c r="C6" s="8">
        <v>903</v>
      </c>
      <c r="D6" s="9"/>
      <c r="E6" s="10">
        <v>25.5</v>
      </c>
      <c r="F6" s="33">
        <f t="shared" si="0"/>
        <v>23026.5</v>
      </c>
      <c r="G6" s="11"/>
      <c r="H6" s="12" t="s">
        <v>8</v>
      </c>
      <c r="I6" s="13"/>
      <c r="J6" s="14"/>
      <c r="L6" s="75" t="s">
        <v>47</v>
      </c>
      <c r="M6" s="75" t="s">
        <v>52</v>
      </c>
      <c r="N6" s="76">
        <v>-250000</v>
      </c>
      <c r="P6" s="71">
        <v>46065</v>
      </c>
      <c r="Q6" s="17">
        <f>R6-P6</f>
        <v>16</v>
      </c>
      <c r="R6" s="63">
        <v>46081</v>
      </c>
      <c r="S6" s="17" t="s">
        <v>40</v>
      </c>
      <c r="T6" s="70">
        <v>123</v>
      </c>
      <c r="U6" s="69" t="s">
        <v>37</v>
      </c>
      <c r="V6" s="69" t="s">
        <v>44</v>
      </c>
      <c r="W6" s="68">
        <v>20</v>
      </c>
      <c r="X6" s="69" t="s">
        <v>39</v>
      </c>
      <c r="Y6" s="67">
        <v>2600</v>
      </c>
      <c r="Z6" s="66">
        <v>52000</v>
      </c>
      <c r="AA6" s="65"/>
      <c r="AB6" s="66">
        <v>52000</v>
      </c>
      <c r="AC6" t="s">
        <v>41</v>
      </c>
    </row>
    <row r="7" spans="2:30" x14ac:dyDescent="0.25">
      <c r="B7" s="7">
        <v>46057</v>
      </c>
      <c r="C7" s="8">
        <v>856.5</v>
      </c>
      <c r="D7" s="9"/>
      <c r="E7" s="10">
        <v>25.5</v>
      </c>
      <c r="F7" s="33">
        <f t="shared" si="0"/>
        <v>21840.75</v>
      </c>
      <c r="G7" s="11"/>
      <c r="H7" s="12" t="s">
        <v>9</v>
      </c>
      <c r="I7" s="13"/>
      <c r="J7" s="14">
        <f>'OCAK 2026'!J39*-1</f>
        <v>92223.759424999997</v>
      </c>
      <c r="L7" s="17" t="s">
        <v>48</v>
      </c>
      <c r="M7" s="17">
        <v>250000</v>
      </c>
      <c r="N7" s="72"/>
      <c r="P7" s="77">
        <v>46086</v>
      </c>
      <c r="Q7" s="78"/>
      <c r="R7" s="78"/>
      <c r="S7" s="78"/>
      <c r="T7" s="78"/>
      <c r="U7" s="78"/>
      <c r="V7" s="78" t="s">
        <v>53</v>
      </c>
      <c r="W7" s="78"/>
      <c r="X7" s="78"/>
      <c r="Y7" s="78"/>
      <c r="Z7" s="78"/>
      <c r="AA7" s="78"/>
      <c r="AB7" s="79">
        <v>-250000</v>
      </c>
      <c r="AC7" t="s">
        <v>56</v>
      </c>
    </row>
    <row r="8" spans="2:30" x14ac:dyDescent="0.25">
      <c r="B8" s="7">
        <v>46058</v>
      </c>
      <c r="C8" s="8">
        <v>867</v>
      </c>
      <c r="D8" s="9"/>
      <c r="E8" s="10">
        <v>25.5</v>
      </c>
      <c r="F8" s="33">
        <f t="shared" si="0"/>
        <v>22108.5</v>
      </c>
      <c r="G8" s="15"/>
      <c r="H8" s="16"/>
      <c r="I8" s="17"/>
      <c r="J8" s="18"/>
      <c r="L8" s="17" t="s">
        <v>49</v>
      </c>
      <c r="M8" s="17">
        <v>250000</v>
      </c>
      <c r="N8" s="72"/>
      <c r="P8" s="77">
        <v>46094</v>
      </c>
      <c r="Q8" s="78"/>
      <c r="R8" s="78"/>
      <c r="S8" s="78"/>
      <c r="T8" s="78"/>
      <c r="U8" s="78"/>
      <c r="V8" s="81" t="s">
        <v>55</v>
      </c>
      <c r="W8" s="78"/>
      <c r="X8" s="78"/>
      <c r="Y8" s="78"/>
      <c r="Z8" s="78"/>
      <c r="AA8" s="78"/>
      <c r="AB8" s="82">
        <v>-250000</v>
      </c>
      <c r="AC8" t="s">
        <v>56</v>
      </c>
    </row>
    <row r="9" spans="2:30" x14ac:dyDescent="0.25">
      <c r="B9" s="7">
        <v>46059</v>
      </c>
      <c r="C9" s="8">
        <v>891.5</v>
      </c>
      <c r="D9" s="9"/>
      <c r="E9" s="10">
        <v>25.5</v>
      </c>
      <c r="F9" s="33">
        <f t="shared" si="0"/>
        <v>22733.25</v>
      </c>
      <c r="G9" s="15"/>
      <c r="H9" s="16"/>
      <c r="I9" s="17"/>
      <c r="J9" s="18"/>
      <c r="L9" s="17" t="s">
        <v>50</v>
      </c>
      <c r="M9" s="17">
        <v>250000</v>
      </c>
      <c r="N9" s="72"/>
      <c r="P9" s="17"/>
      <c r="Q9" s="17"/>
      <c r="R9" s="17"/>
      <c r="S9" s="17"/>
      <c r="T9" s="17"/>
      <c r="U9" s="17"/>
      <c r="V9" s="17" t="s">
        <v>54</v>
      </c>
      <c r="W9" s="17"/>
      <c r="X9" s="17"/>
      <c r="Y9" s="17"/>
      <c r="Z9" s="17"/>
      <c r="AA9" s="17"/>
      <c r="AB9" s="80">
        <v>10000</v>
      </c>
    </row>
    <row r="10" spans="2:30" x14ac:dyDescent="0.25">
      <c r="B10" s="7">
        <v>46060</v>
      </c>
      <c r="C10" s="8">
        <v>888.5</v>
      </c>
      <c r="D10" s="9"/>
      <c r="E10" s="10">
        <v>25.5</v>
      </c>
      <c r="F10" s="33">
        <f t="shared" si="0"/>
        <v>22656.75</v>
      </c>
      <c r="G10" s="15"/>
      <c r="H10" s="16"/>
      <c r="I10" s="17"/>
      <c r="J10" s="18"/>
      <c r="L10" s="17"/>
      <c r="M10" s="17"/>
      <c r="N10" s="72"/>
    </row>
    <row r="11" spans="2:30" x14ac:dyDescent="0.25">
      <c r="B11" s="7">
        <v>46061</v>
      </c>
      <c r="C11" s="8">
        <v>909.5</v>
      </c>
      <c r="D11" s="9"/>
      <c r="E11" s="10">
        <v>25.5</v>
      </c>
      <c r="F11" s="33">
        <f t="shared" si="0"/>
        <v>23192.25</v>
      </c>
      <c r="G11" s="19"/>
      <c r="H11" s="16" t="s">
        <v>52</v>
      </c>
      <c r="I11" s="17"/>
      <c r="J11" s="18">
        <v>250000</v>
      </c>
      <c r="L11" s="17"/>
      <c r="M11" s="17"/>
      <c r="N11" s="72"/>
    </row>
    <row r="12" spans="2:30" x14ac:dyDescent="0.25">
      <c r="B12" s="7">
        <v>46062</v>
      </c>
      <c r="C12" s="8">
        <v>850</v>
      </c>
      <c r="D12" s="9"/>
      <c r="E12" s="10">
        <v>25.5</v>
      </c>
      <c r="F12" s="33">
        <f t="shared" si="0"/>
        <v>21675</v>
      </c>
      <c r="G12" s="19"/>
      <c r="H12" s="16"/>
      <c r="I12" s="17"/>
      <c r="J12" s="18"/>
      <c r="L12" s="17"/>
      <c r="M12" s="17"/>
      <c r="N12" s="72"/>
    </row>
    <row r="13" spans="2:30" x14ac:dyDescent="0.25">
      <c r="B13" s="7">
        <v>46063</v>
      </c>
      <c r="C13" s="8">
        <v>952</v>
      </c>
      <c r="D13" s="9"/>
      <c r="E13" s="10">
        <v>25.5</v>
      </c>
      <c r="F13" s="33">
        <f t="shared" si="0"/>
        <v>24276</v>
      </c>
      <c r="G13" s="19"/>
      <c r="H13" s="16"/>
      <c r="I13" s="17"/>
      <c r="J13" s="18"/>
      <c r="L13" s="17"/>
      <c r="M13" s="17"/>
      <c r="N13" s="72"/>
    </row>
    <row r="14" spans="2:30" x14ac:dyDescent="0.25">
      <c r="B14" s="7">
        <v>46064</v>
      </c>
      <c r="C14" s="8">
        <v>927.5</v>
      </c>
      <c r="D14" s="9"/>
      <c r="E14" s="10">
        <v>25.5</v>
      </c>
      <c r="F14" s="33">
        <f t="shared" si="0"/>
        <v>23651.25</v>
      </c>
      <c r="G14" s="19"/>
      <c r="H14" s="16"/>
      <c r="I14" s="17"/>
      <c r="J14" s="18"/>
      <c r="L14" s="17"/>
      <c r="M14" s="17"/>
      <c r="N14" s="72"/>
    </row>
    <row r="15" spans="2:30" x14ac:dyDescent="0.25">
      <c r="B15" s="7">
        <v>46065</v>
      </c>
      <c r="C15" s="8">
        <v>919.5</v>
      </c>
      <c r="D15" s="9"/>
      <c r="E15" s="10">
        <v>25.5</v>
      </c>
      <c r="F15" s="33">
        <f t="shared" si="0"/>
        <v>23447.25</v>
      </c>
      <c r="G15" s="15">
        <v>46094</v>
      </c>
      <c r="H15" s="16" t="s">
        <v>57</v>
      </c>
      <c r="I15" s="17"/>
      <c r="J15" s="18">
        <v>283777</v>
      </c>
    </row>
    <row r="16" spans="2:30" x14ac:dyDescent="0.25">
      <c r="B16" s="7">
        <v>46066</v>
      </c>
      <c r="C16" s="8">
        <v>927</v>
      </c>
      <c r="D16" s="9"/>
      <c r="E16" s="10">
        <v>25.5</v>
      </c>
      <c r="F16" s="33">
        <f t="shared" si="0"/>
        <v>23638.5</v>
      </c>
      <c r="G16" s="19"/>
      <c r="H16" s="16"/>
      <c r="I16" s="17"/>
      <c r="J16" s="18"/>
    </row>
    <row r="17" spans="2:14" x14ac:dyDescent="0.25">
      <c r="B17" s="7">
        <v>46067</v>
      </c>
      <c r="C17" s="8">
        <v>1000</v>
      </c>
      <c r="D17" s="9"/>
      <c r="E17" s="10">
        <v>25.5</v>
      </c>
      <c r="F17" s="33">
        <f t="shared" si="0"/>
        <v>25500</v>
      </c>
      <c r="G17" s="19"/>
      <c r="H17" s="16"/>
      <c r="I17" s="17"/>
      <c r="J17" s="18"/>
      <c r="L17" s="73"/>
    </row>
    <row r="18" spans="2:14" x14ac:dyDescent="0.25">
      <c r="B18" s="7">
        <v>46068</v>
      </c>
      <c r="C18" s="8">
        <v>879</v>
      </c>
      <c r="D18" s="9"/>
      <c r="E18" s="10">
        <v>25.5</v>
      </c>
      <c r="F18" s="33">
        <f t="shared" si="0"/>
        <v>22414.5</v>
      </c>
      <c r="G18" s="19"/>
      <c r="H18" s="16"/>
      <c r="I18" s="17"/>
      <c r="J18" s="18"/>
      <c r="L18" s="55"/>
    </row>
    <row r="19" spans="2:14" x14ac:dyDescent="0.25">
      <c r="B19" s="7">
        <v>46069</v>
      </c>
      <c r="C19" s="8">
        <v>889.5</v>
      </c>
      <c r="D19" s="9"/>
      <c r="E19" s="10">
        <v>25.5</v>
      </c>
      <c r="F19" s="33">
        <f t="shared" si="0"/>
        <v>22682.25</v>
      </c>
      <c r="G19" s="19"/>
      <c r="H19" s="16"/>
      <c r="I19" s="17"/>
      <c r="J19" s="18"/>
    </row>
    <row r="20" spans="2:14" x14ac:dyDescent="0.25">
      <c r="B20" s="7">
        <v>46070</v>
      </c>
      <c r="C20" s="8">
        <v>958.5</v>
      </c>
      <c r="D20" s="9"/>
      <c r="E20" s="10">
        <v>25.5</v>
      </c>
      <c r="F20" s="33">
        <f t="shared" si="0"/>
        <v>24441.75</v>
      </c>
      <c r="G20" s="15">
        <v>46114</v>
      </c>
      <c r="H20" s="16" t="s">
        <v>64</v>
      </c>
      <c r="I20" s="17"/>
      <c r="J20" s="18">
        <v>25551.61</v>
      </c>
    </row>
    <row r="21" spans="2:14" x14ac:dyDescent="0.25">
      <c r="B21" s="7">
        <v>46071</v>
      </c>
      <c r="C21" s="8">
        <v>944.5</v>
      </c>
      <c r="D21" s="9"/>
      <c r="E21" s="10">
        <v>25.5</v>
      </c>
      <c r="F21" s="33">
        <f t="shared" si="0"/>
        <v>24084.75</v>
      </c>
      <c r="G21" s="19"/>
      <c r="H21" s="16"/>
      <c r="I21" s="17"/>
      <c r="J21" s="18"/>
    </row>
    <row r="22" spans="2:14" x14ac:dyDescent="0.25">
      <c r="B22" s="7">
        <v>46072</v>
      </c>
      <c r="C22" s="8">
        <v>896.5</v>
      </c>
      <c r="D22" s="9"/>
      <c r="E22" s="10">
        <v>25.5</v>
      </c>
      <c r="F22" s="33">
        <f t="shared" si="0"/>
        <v>22860.75</v>
      </c>
      <c r="G22" s="19"/>
      <c r="H22" s="16"/>
      <c r="I22" s="17"/>
      <c r="J22" s="18"/>
      <c r="L22" s="56"/>
    </row>
    <row r="23" spans="2:14" x14ac:dyDescent="0.25">
      <c r="B23" s="7">
        <v>46073</v>
      </c>
      <c r="C23" s="8">
        <v>947</v>
      </c>
      <c r="D23" s="9"/>
      <c r="E23" s="10">
        <v>25.5</v>
      </c>
      <c r="F23" s="33">
        <f t="shared" si="0"/>
        <v>24148.5</v>
      </c>
      <c r="G23" s="19"/>
      <c r="H23" s="16"/>
      <c r="I23" s="17"/>
      <c r="J23" s="18"/>
      <c r="L23" s="56"/>
    </row>
    <row r="24" spans="2:14" x14ac:dyDescent="0.25">
      <c r="B24" s="7">
        <v>46074</v>
      </c>
      <c r="C24" s="8">
        <v>965</v>
      </c>
      <c r="D24" s="9"/>
      <c r="E24" s="10">
        <v>25.5</v>
      </c>
      <c r="F24" s="33">
        <f t="shared" si="0"/>
        <v>24607.5</v>
      </c>
      <c r="G24" s="19"/>
      <c r="H24" s="16"/>
      <c r="I24" s="17"/>
      <c r="J24" s="18"/>
    </row>
    <row r="25" spans="2:14" x14ac:dyDescent="0.25">
      <c r="B25" s="7">
        <v>46075</v>
      </c>
      <c r="C25" s="8">
        <v>936</v>
      </c>
      <c r="D25" s="9"/>
      <c r="E25" s="10">
        <v>25.5</v>
      </c>
      <c r="F25" s="33">
        <f t="shared" si="0"/>
        <v>23868</v>
      </c>
      <c r="G25" s="19"/>
      <c r="H25" s="16"/>
      <c r="I25" s="17"/>
      <c r="J25" s="18"/>
      <c r="N25" t="s">
        <v>45</v>
      </c>
    </row>
    <row r="26" spans="2:14" x14ac:dyDescent="0.25">
      <c r="B26" s="7">
        <v>46076</v>
      </c>
      <c r="C26" s="8">
        <v>964</v>
      </c>
      <c r="D26" s="9"/>
      <c r="E26" s="10">
        <v>25.5</v>
      </c>
      <c r="F26" s="33">
        <f t="shared" si="0"/>
        <v>24582</v>
      </c>
      <c r="G26" s="19"/>
      <c r="H26" s="16"/>
      <c r="I26" s="17"/>
      <c r="J26" s="18"/>
    </row>
    <row r="27" spans="2:14" x14ac:dyDescent="0.25">
      <c r="B27" s="7">
        <v>46077</v>
      </c>
      <c r="C27" s="8">
        <v>989.5</v>
      </c>
      <c r="D27" s="9"/>
      <c r="E27" s="10">
        <v>25.5</v>
      </c>
      <c r="F27" s="33">
        <f t="shared" si="0"/>
        <v>25232.25</v>
      </c>
      <c r="G27" s="19"/>
      <c r="H27" s="16"/>
      <c r="I27" s="17"/>
      <c r="J27" s="18"/>
    </row>
    <row r="28" spans="2:14" x14ac:dyDescent="0.25">
      <c r="B28" s="7">
        <v>46078</v>
      </c>
      <c r="C28" s="8">
        <v>967.5</v>
      </c>
      <c r="D28" s="9"/>
      <c r="E28" s="10">
        <v>25.5</v>
      </c>
      <c r="F28" s="33">
        <f t="shared" si="0"/>
        <v>24671.25</v>
      </c>
      <c r="G28" s="19"/>
      <c r="H28" s="16"/>
      <c r="I28" s="17"/>
      <c r="J28" s="18"/>
    </row>
    <row r="29" spans="2:14" x14ac:dyDescent="0.25">
      <c r="B29" s="7">
        <v>46079</v>
      </c>
      <c r="C29" s="8">
        <v>952.5</v>
      </c>
      <c r="D29" s="9"/>
      <c r="E29" s="10">
        <v>25.5</v>
      </c>
      <c r="F29" s="33">
        <f t="shared" si="0"/>
        <v>24288.75</v>
      </c>
      <c r="G29" s="19"/>
      <c r="H29" s="16"/>
      <c r="I29" s="17"/>
      <c r="J29" s="18"/>
    </row>
    <row r="30" spans="2:14" x14ac:dyDescent="0.25">
      <c r="B30" s="7">
        <v>46080</v>
      </c>
      <c r="C30" s="8">
        <v>967.5</v>
      </c>
      <c r="D30" s="9"/>
      <c r="E30" s="10">
        <v>25.5</v>
      </c>
      <c r="F30" s="33">
        <f t="shared" si="0"/>
        <v>24671.25</v>
      </c>
      <c r="G30" s="19"/>
      <c r="H30" s="16"/>
      <c r="I30" s="17"/>
      <c r="J30" s="18"/>
    </row>
    <row r="31" spans="2:14" x14ac:dyDescent="0.25">
      <c r="B31" s="7">
        <v>46081</v>
      </c>
      <c r="C31" s="8">
        <v>1017.5</v>
      </c>
      <c r="D31" s="9"/>
      <c r="E31" s="10">
        <v>25.5</v>
      </c>
      <c r="F31" s="33">
        <f t="shared" si="0"/>
        <v>25946.25</v>
      </c>
      <c r="G31" s="19"/>
      <c r="H31" s="16"/>
      <c r="I31" s="17"/>
      <c r="J31" s="18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48"/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25835</v>
      </c>
      <c r="D35" s="42">
        <f>SUM(D4:D34)</f>
        <v>0</v>
      </c>
      <c r="E35" s="43"/>
      <c r="F35" s="44" t="s">
        <v>4</v>
      </c>
      <c r="G35" s="24"/>
      <c r="H35" s="109" t="s">
        <v>11</v>
      </c>
      <c r="I35" s="109"/>
      <c r="J35" s="25">
        <f>SUM(J4:J34)</f>
        <v>658792.49899999995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658792.5</v>
      </c>
      <c r="L36" s="31">
        <f>J36-J4-J5-J6</f>
        <v>651552.37042499997</v>
      </c>
    </row>
    <row r="37" spans="2:12" x14ac:dyDescent="0.25">
      <c r="B37" s="26" t="s">
        <v>14</v>
      </c>
      <c r="C37" s="30">
        <f>C35</f>
        <v>25835</v>
      </c>
      <c r="D37" s="9">
        <f>D35/1.03</f>
        <v>0</v>
      </c>
      <c r="E37" s="10"/>
      <c r="F37" s="33">
        <f>SUM(F4:F36)</f>
        <v>658792.5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6"/>
      <c r="F39" s="37"/>
      <c r="G39" s="28"/>
      <c r="H39" s="113" t="s">
        <v>17</v>
      </c>
      <c r="I39" s="113"/>
      <c r="J39" s="29">
        <f>J36+J37+J38-J35</f>
        <v>1.0000000474974513E-3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D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5703125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>
      <c r="N1" s="52">
        <f>SUM(N3:N29)</f>
        <v>500000</v>
      </c>
    </row>
    <row r="2" spans="2:30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L2" s="114" t="s">
        <v>32</v>
      </c>
      <c r="M2" s="114"/>
      <c r="N2" s="114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33</v>
      </c>
      <c r="M3" s="13" t="s">
        <v>34</v>
      </c>
      <c r="N3" s="54">
        <v>500000</v>
      </c>
      <c r="P3" s="89">
        <v>46063</v>
      </c>
      <c r="Q3" s="13">
        <f>R3-P3</f>
        <v>18</v>
      </c>
      <c r="R3" s="53">
        <v>46081</v>
      </c>
      <c r="S3" s="13" t="s">
        <v>40</v>
      </c>
      <c r="T3" s="90">
        <v>108</v>
      </c>
      <c r="U3" s="91" t="s">
        <v>37</v>
      </c>
      <c r="V3" s="91" t="s">
        <v>38</v>
      </c>
      <c r="W3" s="92">
        <v>540</v>
      </c>
      <c r="X3" s="91" t="s">
        <v>39</v>
      </c>
      <c r="Y3" s="93">
        <v>800</v>
      </c>
      <c r="Z3" s="94">
        <v>432000</v>
      </c>
      <c r="AA3" s="95"/>
      <c r="AB3" s="94">
        <v>432000</v>
      </c>
      <c r="AC3" t="s">
        <v>41</v>
      </c>
      <c r="AD3" t="s">
        <v>46</v>
      </c>
    </row>
    <row r="4" spans="2:30" x14ac:dyDescent="0.25">
      <c r="B4" s="7">
        <v>46082</v>
      </c>
      <c r="C4" s="8">
        <v>957</v>
      </c>
      <c r="D4" s="9"/>
      <c r="E4" s="10">
        <v>25.5</v>
      </c>
      <c r="F4" s="33">
        <f>E4*C4</f>
        <v>24403.5</v>
      </c>
      <c r="G4" s="11"/>
      <c r="H4" s="12" t="s">
        <v>6</v>
      </c>
      <c r="I4" s="13">
        <v>0.01</v>
      </c>
      <c r="J4" s="14">
        <f>(F36+F37)*I4</f>
        <v>7463.9775</v>
      </c>
      <c r="L4" s="74" t="s">
        <v>51</v>
      </c>
      <c r="M4" s="75"/>
      <c r="N4" s="76">
        <v>-500000</v>
      </c>
      <c r="P4" s="96">
        <v>46065</v>
      </c>
      <c r="Q4" s="13">
        <f>R4-P4</f>
        <v>16</v>
      </c>
      <c r="R4" s="53">
        <v>46081</v>
      </c>
      <c r="S4" s="13" t="s">
        <v>40</v>
      </c>
      <c r="T4" s="97">
        <v>123</v>
      </c>
      <c r="U4" s="98" t="s">
        <v>37</v>
      </c>
      <c r="V4" s="98" t="s">
        <v>42</v>
      </c>
      <c r="W4" s="99">
        <v>45</v>
      </c>
      <c r="X4" s="98" t="s">
        <v>39</v>
      </c>
      <c r="Y4" s="100">
        <v>800</v>
      </c>
      <c r="Z4" s="101">
        <v>36000</v>
      </c>
      <c r="AA4" s="102"/>
      <c r="AB4" s="101">
        <v>36000</v>
      </c>
      <c r="AC4" t="s">
        <v>41</v>
      </c>
    </row>
    <row r="5" spans="2:30" x14ac:dyDescent="0.25">
      <c r="B5" s="7">
        <v>46083</v>
      </c>
      <c r="C5" s="8">
        <v>950.5</v>
      </c>
      <c r="D5" s="9"/>
      <c r="E5" s="10">
        <v>25.5</v>
      </c>
      <c r="F5" s="33">
        <f t="shared" ref="F5:F34" si="0">E5*C5</f>
        <v>24237.75</v>
      </c>
      <c r="G5" s="11"/>
      <c r="H5" s="12" t="s">
        <v>7</v>
      </c>
      <c r="I5" s="13">
        <v>1E-3</v>
      </c>
      <c r="J5" s="14">
        <f>(F36+F37-J4-J6)*I5</f>
        <v>738.93377250000003</v>
      </c>
      <c r="L5" s="53">
        <v>46037</v>
      </c>
      <c r="M5" s="13" t="s">
        <v>36</v>
      </c>
      <c r="N5" s="54">
        <v>1000000</v>
      </c>
      <c r="P5" s="96">
        <v>46065</v>
      </c>
      <c r="Q5" s="13">
        <f>R5-P5</f>
        <v>16</v>
      </c>
      <c r="R5" s="53">
        <v>46081</v>
      </c>
      <c r="S5" s="13" t="s">
        <v>40</v>
      </c>
      <c r="T5" s="97">
        <v>123</v>
      </c>
      <c r="U5" s="98" t="s">
        <v>37</v>
      </c>
      <c r="V5" s="98" t="s">
        <v>43</v>
      </c>
      <c r="W5" s="99">
        <v>50</v>
      </c>
      <c r="X5" s="98" t="s">
        <v>39</v>
      </c>
      <c r="Y5" s="100">
        <v>810</v>
      </c>
      <c r="Z5" s="101">
        <v>40500</v>
      </c>
      <c r="AA5" s="102"/>
      <c r="AB5" s="101">
        <v>40500</v>
      </c>
      <c r="AC5" t="s">
        <v>41</v>
      </c>
    </row>
    <row r="6" spans="2:30" x14ac:dyDescent="0.25">
      <c r="B6" s="7">
        <v>46084</v>
      </c>
      <c r="C6" s="8">
        <v>987.5</v>
      </c>
      <c r="D6" s="9"/>
      <c r="E6" s="10">
        <v>25.5</v>
      </c>
      <c r="F6" s="33">
        <f t="shared" si="0"/>
        <v>25181.25</v>
      </c>
      <c r="G6" s="11"/>
      <c r="H6" s="12" t="s">
        <v>8</v>
      </c>
      <c r="I6" s="13"/>
      <c r="J6" s="14"/>
      <c r="L6" s="75" t="s">
        <v>47</v>
      </c>
      <c r="M6" s="75" t="s">
        <v>52</v>
      </c>
      <c r="N6" s="76">
        <v>-250000</v>
      </c>
      <c r="P6" s="96">
        <v>46065</v>
      </c>
      <c r="Q6" s="13">
        <f>R6-P6</f>
        <v>16</v>
      </c>
      <c r="R6" s="53">
        <v>46081</v>
      </c>
      <c r="S6" s="13" t="s">
        <v>40</v>
      </c>
      <c r="T6" s="97">
        <v>123</v>
      </c>
      <c r="U6" s="98" t="s">
        <v>37</v>
      </c>
      <c r="V6" s="98" t="s">
        <v>44</v>
      </c>
      <c r="W6" s="99">
        <v>20</v>
      </c>
      <c r="X6" s="98" t="s">
        <v>39</v>
      </c>
      <c r="Y6" s="101">
        <v>2600</v>
      </c>
      <c r="Z6" s="101">
        <v>52000</v>
      </c>
      <c r="AA6" s="102"/>
      <c r="AB6" s="101">
        <v>52000</v>
      </c>
      <c r="AC6" t="s">
        <v>41</v>
      </c>
    </row>
    <row r="7" spans="2:30" x14ac:dyDescent="0.25">
      <c r="B7" s="7">
        <v>46085</v>
      </c>
      <c r="C7" s="8">
        <v>933</v>
      </c>
      <c r="D7" s="9"/>
      <c r="E7" s="10">
        <v>25.5</v>
      </c>
      <c r="F7" s="33">
        <f t="shared" si="0"/>
        <v>23791.5</v>
      </c>
      <c r="G7" s="11"/>
      <c r="H7" s="12" t="s">
        <v>9</v>
      </c>
      <c r="I7" s="13"/>
      <c r="J7" s="14">
        <f>'ŞUBAT 2026'!J39*-1</f>
        <v>-1.0000000474974513E-3</v>
      </c>
      <c r="L7" s="75" t="s">
        <v>48</v>
      </c>
      <c r="M7" s="75" t="s">
        <v>62</v>
      </c>
      <c r="N7" s="76">
        <v>-250000</v>
      </c>
      <c r="P7" s="77">
        <v>46086</v>
      </c>
      <c r="Q7" s="78"/>
      <c r="R7" s="78"/>
      <c r="S7" s="78"/>
      <c r="T7" s="78"/>
      <c r="U7" s="78"/>
      <c r="V7" s="78" t="s">
        <v>53</v>
      </c>
      <c r="W7" s="78"/>
      <c r="X7" s="78"/>
      <c r="Y7" s="78"/>
      <c r="Z7" s="78"/>
      <c r="AA7" s="78"/>
      <c r="AB7" s="79">
        <v>-250000</v>
      </c>
      <c r="AC7" t="s">
        <v>56</v>
      </c>
    </row>
    <row r="8" spans="2:30" x14ac:dyDescent="0.25">
      <c r="B8" s="7">
        <v>46086</v>
      </c>
      <c r="C8" s="8">
        <v>945.5</v>
      </c>
      <c r="D8" s="9"/>
      <c r="E8" s="10">
        <v>25.5</v>
      </c>
      <c r="F8" s="33">
        <f t="shared" si="0"/>
        <v>24110.25</v>
      </c>
      <c r="G8" s="15"/>
      <c r="H8" s="16"/>
      <c r="I8" s="17"/>
      <c r="J8" s="18"/>
      <c r="L8" s="17" t="s">
        <v>49</v>
      </c>
      <c r="M8" s="17">
        <v>250000</v>
      </c>
      <c r="N8" s="72"/>
      <c r="P8" s="77">
        <v>46094</v>
      </c>
      <c r="Q8" s="78"/>
      <c r="R8" s="78"/>
      <c r="S8" s="78"/>
      <c r="T8" s="78"/>
      <c r="U8" s="78"/>
      <c r="V8" s="81" t="s">
        <v>55</v>
      </c>
      <c r="W8" s="78"/>
      <c r="X8" s="78"/>
      <c r="Y8" s="78"/>
      <c r="Z8" s="78"/>
      <c r="AA8" s="78"/>
      <c r="AB8" s="82">
        <v>-250000</v>
      </c>
      <c r="AC8" t="s">
        <v>56</v>
      </c>
    </row>
    <row r="9" spans="2:30" x14ac:dyDescent="0.25">
      <c r="B9" s="7">
        <v>46087</v>
      </c>
      <c r="C9" s="8">
        <v>969</v>
      </c>
      <c r="D9" s="9"/>
      <c r="E9" s="10">
        <v>25.5</v>
      </c>
      <c r="F9" s="33">
        <f t="shared" si="0"/>
        <v>24709.5</v>
      </c>
      <c r="G9" s="15"/>
      <c r="H9" s="16"/>
      <c r="I9" s="17"/>
      <c r="J9" s="18"/>
      <c r="L9" s="17" t="s">
        <v>50</v>
      </c>
      <c r="M9" s="17">
        <v>250000</v>
      </c>
      <c r="N9" s="72"/>
      <c r="P9" s="53">
        <v>46098</v>
      </c>
      <c r="Q9" s="13">
        <f>R9-P9</f>
        <v>14</v>
      </c>
      <c r="R9" s="53">
        <v>46112</v>
      </c>
      <c r="S9" s="13" t="s">
        <v>40</v>
      </c>
      <c r="T9" s="83">
        <v>219</v>
      </c>
      <c r="U9" s="85" t="s">
        <v>37</v>
      </c>
      <c r="V9" s="85" t="s">
        <v>58</v>
      </c>
      <c r="W9" s="86">
        <v>1</v>
      </c>
      <c r="X9" s="85" t="s">
        <v>39</v>
      </c>
      <c r="Y9" s="87">
        <v>10000</v>
      </c>
      <c r="Z9" s="87">
        <v>10000</v>
      </c>
      <c r="AA9" s="88"/>
      <c r="AB9" s="87">
        <v>10000</v>
      </c>
      <c r="AC9" t="s">
        <v>59</v>
      </c>
    </row>
    <row r="10" spans="2:30" x14ac:dyDescent="0.25">
      <c r="B10" s="7">
        <v>46088</v>
      </c>
      <c r="C10" s="8">
        <v>952.5</v>
      </c>
      <c r="D10" s="9"/>
      <c r="E10" s="10">
        <v>25.5</v>
      </c>
      <c r="F10" s="33">
        <f t="shared" si="0"/>
        <v>24288.75</v>
      </c>
      <c r="G10" s="15"/>
      <c r="H10" s="16" t="s">
        <v>62</v>
      </c>
      <c r="I10" s="17"/>
      <c r="J10" s="18">
        <v>250000</v>
      </c>
      <c r="L10" s="17"/>
      <c r="M10" s="17"/>
      <c r="N10" s="72"/>
      <c r="P10" s="84"/>
      <c r="Q10" s="78"/>
      <c r="R10" s="78"/>
      <c r="S10" s="78"/>
      <c r="T10" s="78"/>
      <c r="U10" s="78"/>
      <c r="V10" s="78" t="s">
        <v>61</v>
      </c>
      <c r="W10" s="78"/>
      <c r="X10" s="78"/>
      <c r="Y10" s="78"/>
      <c r="Z10" s="78"/>
      <c r="AA10" s="78"/>
      <c r="AB10" s="79">
        <v>-70500</v>
      </c>
    </row>
    <row r="11" spans="2:30" x14ac:dyDescent="0.25">
      <c r="B11" s="7">
        <v>46089</v>
      </c>
      <c r="C11" s="8">
        <v>928.5</v>
      </c>
      <c r="D11" s="9"/>
      <c r="E11" s="10">
        <v>25.5</v>
      </c>
      <c r="F11" s="33">
        <f t="shared" si="0"/>
        <v>23676.75</v>
      </c>
      <c r="G11" s="19"/>
      <c r="H11" s="16"/>
      <c r="I11" s="17"/>
      <c r="J11" s="18"/>
      <c r="L11" s="17"/>
      <c r="M11" s="17"/>
      <c r="N11" s="72"/>
    </row>
    <row r="12" spans="2:30" x14ac:dyDescent="0.25">
      <c r="B12" s="7">
        <v>46090</v>
      </c>
      <c r="C12" s="8">
        <v>897.5</v>
      </c>
      <c r="D12" s="9"/>
      <c r="E12" s="10">
        <v>25.5</v>
      </c>
      <c r="F12" s="33">
        <f t="shared" si="0"/>
        <v>22886.25</v>
      </c>
      <c r="G12" s="19"/>
      <c r="H12" s="16"/>
      <c r="I12" s="17"/>
      <c r="J12" s="18"/>
      <c r="L12" s="17"/>
      <c r="M12" s="17"/>
      <c r="N12" s="72"/>
    </row>
    <row r="13" spans="2:30" x14ac:dyDescent="0.25">
      <c r="B13" s="7">
        <v>46091</v>
      </c>
      <c r="C13" s="8">
        <v>941.5</v>
      </c>
      <c r="D13" s="9"/>
      <c r="E13" s="10">
        <v>25.5</v>
      </c>
      <c r="F13" s="33">
        <f t="shared" si="0"/>
        <v>24008.25</v>
      </c>
      <c r="G13" s="19"/>
      <c r="H13" s="16" t="s">
        <v>60</v>
      </c>
      <c r="I13" s="17"/>
      <c r="J13" s="18">
        <v>70500</v>
      </c>
      <c r="L13" s="17"/>
      <c r="M13" s="17"/>
      <c r="N13" s="72"/>
    </row>
    <row r="14" spans="2:30" x14ac:dyDescent="0.25">
      <c r="B14" s="7">
        <v>46092</v>
      </c>
      <c r="C14" s="8">
        <v>915</v>
      </c>
      <c r="D14" s="9"/>
      <c r="E14" s="10">
        <v>25.5</v>
      </c>
      <c r="F14" s="33">
        <f t="shared" si="0"/>
        <v>23332.5</v>
      </c>
      <c r="G14" s="19"/>
      <c r="H14" s="16"/>
      <c r="I14" s="17"/>
      <c r="J14" s="18"/>
      <c r="L14" s="17"/>
      <c r="M14" s="17"/>
      <c r="N14" s="72"/>
    </row>
    <row r="15" spans="2:30" x14ac:dyDescent="0.25">
      <c r="B15" s="7">
        <v>46093</v>
      </c>
      <c r="C15" s="8">
        <v>941</v>
      </c>
      <c r="D15" s="9"/>
      <c r="E15" s="10">
        <v>25.5</v>
      </c>
      <c r="F15" s="33">
        <f t="shared" si="0"/>
        <v>23995.5</v>
      </c>
      <c r="G15" s="19"/>
      <c r="H15" s="16"/>
      <c r="I15" s="17"/>
      <c r="J15" s="18"/>
    </row>
    <row r="16" spans="2:30" x14ac:dyDescent="0.25">
      <c r="B16" s="7">
        <v>46094</v>
      </c>
      <c r="C16" s="8">
        <v>938</v>
      </c>
      <c r="D16" s="9"/>
      <c r="E16" s="10">
        <v>25.5</v>
      </c>
      <c r="F16" s="33">
        <f t="shared" si="0"/>
        <v>23919</v>
      </c>
      <c r="G16" s="19"/>
      <c r="H16" s="16"/>
      <c r="I16" s="17"/>
      <c r="J16" s="18"/>
    </row>
    <row r="17" spans="2:10" x14ac:dyDescent="0.25">
      <c r="B17" s="7">
        <v>46095</v>
      </c>
      <c r="C17" s="8">
        <v>980.5</v>
      </c>
      <c r="D17" s="9"/>
      <c r="E17" s="10">
        <v>25.5</v>
      </c>
      <c r="F17" s="33">
        <f t="shared" si="0"/>
        <v>25002.75</v>
      </c>
      <c r="G17" s="19"/>
      <c r="H17" s="16"/>
      <c r="I17" s="17"/>
      <c r="J17" s="18"/>
    </row>
    <row r="18" spans="2:10" x14ac:dyDescent="0.25">
      <c r="B18" s="7">
        <v>46096</v>
      </c>
      <c r="C18" s="8">
        <v>933</v>
      </c>
      <c r="D18" s="9"/>
      <c r="E18" s="10">
        <v>25.5</v>
      </c>
      <c r="F18" s="33">
        <f t="shared" si="0"/>
        <v>23791.5</v>
      </c>
      <c r="G18" s="19"/>
      <c r="H18" s="16"/>
      <c r="I18" s="17"/>
      <c r="J18" s="18"/>
    </row>
    <row r="19" spans="2:10" x14ac:dyDescent="0.25">
      <c r="B19" s="7">
        <v>46097</v>
      </c>
      <c r="C19" s="8">
        <v>934.5</v>
      </c>
      <c r="D19" s="9"/>
      <c r="E19" s="10">
        <v>25.5</v>
      </c>
      <c r="F19" s="33">
        <f t="shared" si="0"/>
        <v>23829.75</v>
      </c>
      <c r="G19" s="19"/>
      <c r="H19" s="16"/>
      <c r="I19" s="17"/>
      <c r="J19" s="18"/>
    </row>
    <row r="20" spans="2:10" x14ac:dyDescent="0.25">
      <c r="B20" s="7">
        <v>46098</v>
      </c>
      <c r="C20" s="8">
        <v>951</v>
      </c>
      <c r="D20" s="9"/>
      <c r="E20" s="10">
        <v>25.5</v>
      </c>
      <c r="F20" s="33">
        <f t="shared" si="0"/>
        <v>24250.5</v>
      </c>
      <c r="G20" s="19"/>
      <c r="H20" s="16"/>
      <c r="I20" s="17"/>
      <c r="J20" s="18"/>
    </row>
    <row r="21" spans="2:10" x14ac:dyDescent="0.25">
      <c r="B21" s="7">
        <v>46099</v>
      </c>
      <c r="C21" s="8">
        <v>930.5</v>
      </c>
      <c r="D21" s="9"/>
      <c r="E21" s="10">
        <v>25.5</v>
      </c>
      <c r="F21" s="33">
        <f t="shared" si="0"/>
        <v>23727.75</v>
      </c>
      <c r="G21" s="19"/>
      <c r="H21" s="16"/>
      <c r="I21" s="17"/>
      <c r="J21" s="18"/>
    </row>
    <row r="22" spans="2:10" x14ac:dyDescent="0.25">
      <c r="B22" s="7">
        <v>46100</v>
      </c>
      <c r="C22" s="8">
        <v>957</v>
      </c>
      <c r="D22" s="9"/>
      <c r="E22" s="10">
        <v>25.5</v>
      </c>
      <c r="F22" s="33">
        <f t="shared" si="0"/>
        <v>24403.5</v>
      </c>
      <c r="G22" s="19"/>
      <c r="H22" s="16"/>
      <c r="I22" s="17"/>
      <c r="J22" s="18"/>
    </row>
    <row r="23" spans="2:10" x14ac:dyDescent="0.25">
      <c r="B23" s="7">
        <v>46101</v>
      </c>
      <c r="C23" s="8">
        <v>925.5</v>
      </c>
      <c r="D23" s="9"/>
      <c r="E23" s="10">
        <v>25.5</v>
      </c>
      <c r="F23" s="33">
        <f t="shared" si="0"/>
        <v>23600.25</v>
      </c>
      <c r="G23" s="19"/>
      <c r="H23" s="16"/>
      <c r="I23" s="17"/>
      <c r="J23" s="18"/>
    </row>
    <row r="24" spans="2:10" x14ac:dyDescent="0.25">
      <c r="B24" s="7">
        <v>46102</v>
      </c>
      <c r="C24" s="8">
        <v>985.5</v>
      </c>
      <c r="D24" s="9"/>
      <c r="E24" s="10">
        <v>25.5</v>
      </c>
      <c r="F24" s="33">
        <f t="shared" si="0"/>
        <v>25130.25</v>
      </c>
      <c r="G24" s="19"/>
      <c r="H24" s="16"/>
      <c r="I24" s="17"/>
      <c r="J24" s="18"/>
    </row>
    <row r="25" spans="2:10" x14ac:dyDescent="0.25">
      <c r="B25" s="7">
        <v>46103</v>
      </c>
      <c r="C25" s="8">
        <v>948.5</v>
      </c>
      <c r="D25" s="9"/>
      <c r="E25" s="10">
        <v>25.5</v>
      </c>
      <c r="F25" s="33">
        <f t="shared" si="0"/>
        <v>24186.75</v>
      </c>
      <c r="G25" s="19"/>
      <c r="H25" s="16"/>
      <c r="I25" s="17"/>
      <c r="J25" s="18"/>
    </row>
    <row r="26" spans="2:10" x14ac:dyDescent="0.25">
      <c r="B26" s="7">
        <v>46104</v>
      </c>
      <c r="C26" s="8">
        <v>923</v>
      </c>
      <c r="D26" s="9"/>
      <c r="E26" s="10">
        <v>25.5</v>
      </c>
      <c r="F26" s="33">
        <f t="shared" si="0"/>
        <v>23536.5</v>
      </c>
      <c r="G26" s="19"/>
      <c r="H26" s="16"/>
      <c r="I26" s="17"/>
      <c r="J26" s="18"/>
    </row>
    <row r="27" spans="2:10" x14ac:dyDescent="0.25">
      <c r="B27" s="7">
        <v>46105</v>
      </c>
      <c r="C27" s="8">
        <v>956</v>
      </c>
      <c r="D27" s="9"/>
      <c r="E27" s="10">
        <v>25.5</v>
      </c>
      <c r="F27" s="33">
        <f t="shared" si="0"/>
        <v>24378</v>
      </c>
      <c r="G27" s="19"/>
      <c r="H27" s="16"/>
      <c r="I27" s="17"/>
      <c r="J27" s="18"/>
    </row>
    <row r="28" spans="2:10" x14ac:dyDescent="0.25">
      <c r="B28" s="7">
        <v>46106</v>
      </c>
      <c r="C28" s="8">
        <v>947</v>
      </c>
      <c r="D28" s="9"/>
      <c r="E28" s="10">
        <v>25.5</v>
      </c>
      <c r="F28" s="33">
        <f t="shared" si="0"/>
        <v>24148.5</v>
      </c>
      <c r="G28" s="19"/>
      <c r="H28" s="16"/>
      <c r="I28" s="17"/>
      <c r="J28" s="18"/>
    </row>
    <row r="29" spans="2:10" x14ac:dyDescent="0.25">
      <c r="B29" s="7">
        <v>46107</v>
      </c>
      <c r="C29" s="8">
        <v>940</v>
      </c>
      <c r="D29" s="9"/>
      <c r="E29" s="10">
        <v>25.5</v>
      </c>
      <c r="F29" s="33">
        <f t="shared" si="0"/>
        <v>23970</v>
      </c>
      <c r="G29" s="19"/>
      <c r="H29" s="16"/>
      <c r="I29" s="17"/>
      <c r="J29" s="18"/>
    </row>
    <row r="30" spans="2:10" x14ac:dyDescent="0.25">
      <c r="B30" s="7">
        <v>46108</v>
      </c>
      <c r="C30" s="8">
        <v>930.5</v>
      </c>
      <c r="D30" s="9"/>
      <c r="E30" s="10">
        <v>25.5</v>
      </c>
      <c r="F30" s="33">
        <f t="shared" si="0"/>
        <v>23727.75</v>
      </c>
      <c r="G30" s="19"/>
      <c r="H30" s="16"/>
      <c r="I30" s="17"/>
      <c r="J30" s="18"/>
    </row>
    <row r="31" spans="2:10" x14ac:dyDescent="0.25">
      <c r="B31" s="7">
        <v>46109</v>
      </c>
      <c r="C31" s="8">
        <v>974.5</v>
      </c>
      <c r="D31" s="9"/>
      <c r="E31" s="10">
        <v>25.5</v>
      </c>
      <c r="F31" s="33">
        <f t="shared" si="0"/>
        <v>24849.75</v>
      </c>
      <c r="G31" s="19"/>
      <c r="H31" s="16"/>
      <c r="I31" s="17"/>
      <c r="J31" s="18"/>
    </row>
    <row r="32" spans="2:10" x14ac:dyDescent="0.25">
      <c r="B32" s="7">
        <v>46110</v>
      </c>
      <c r="C32" s="8">
        <v>957</v>
      </c>
      <c r="D32" s="9"/>
      <c r="E32" s="10">
        <v>25.5</v>
      </c>
      <c r="F32" s="33">
        <f t="shared" si="0"/>
        <v>24403.5</v>
      </c>
      <c r="G32" s="19"/>
      <c r="H32" s="16"/>
      <c r="I32" s="17"/>
      <c r="J32" s="18"/>
    </row>
    <row r="33" spans="2:12" x14ac:dyDescent="0.25">
      <c r="B33" s="7">
        <v>46111</v>
      </c>
      <c r="C33" s="8">
        <v>887.5</v>
      </c>
      <c r="D33" s="9"/>
      <c r="E33" s="10">
        <v>25.5</v>
      </c>
      <c r="F33" s="33">
        <f t="shared" si="0"/>
        <v>22631.25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952.5</v>
      </c>
      <c r="D34" s="35"/>
      <c r="E34" s="10">
        <v>25.5</v>
      </c>
      <c r="F34" s="37">
        <f t="shared" si="0"/>
        <v>24288.75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29270.5</v>
      </c>
      <c r="D35" s="42">
        <f>SUM(D4:D34)</f>
        <v>0</v>
      </c>
      <c r="E35" s="43"/>
      <c r="F35" s="44" t="s">
        <v>4</v>
      </c>
      <c r="G35" s="24"/>
      <c r="H35" s="109" t="s">
        <v>11</v>
      </c>
      <c r="I35" s="109"/>
      <c r="J35" s="25">
        <f>SUM(J4:J34)</f>
        <v>328702.91027249995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746397.75</v>
      </c>
      <c r="L36" s="31">
        <f>J36-J4-J5-J6</f>
        <v>738194.83872749994</v>
      </c>
    </row>
    <row r="37" spans="2:12" x14ac:dyDescent="0.25">
      <c r="B37" s="26" t="s">
        <v>14</v>
      </c>
      <c r="C37" s="30">
        <f>C35</f>
        <v>29270.5</v>
      </c>
      <c r="D37" s="9">
        <f>D35/1.03</f>
        <v>0</v>
      </c>
      <c r="E37" s="10"/>
      <c r="F37" s="33">
        <f>SUM(F4:F36)</f>
        <v>746397.75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6"/>
      <c r="F39" s="37"/>
      <c r="G39" s="28"/>
      <c r="H39" s="113" t="s">
        <v>17</v>
      </c>
      <c r="I39" s="113"/>
      <c r="J39" s="29">
        <f>J36+J37+J38-J35</f>
        <v>417694.83972750005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EC5D-98E4-4DEE-B77B-286190BD6BC1}">
  <dimension ref="B1:AC43"/>
  <sheetViews>
    <sheetView tabSelected="1" topLeftCell="A2" zoomScale="85" zoomScaleNormal="85" workbookViewId="0">
      <selection activeCell="P22" sqref="P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N2" s="52">
        <f>SUM(N4:N30)</f>
        <v>250000</v>
      </c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14" t="s">
        <v>32</v>
      </c>
      <c r="M3" s="114"/>
      <c r="N3" s="114"/>
    </row>
    <row r="4" spans="2:29" x14ac:dyDescent="0.25">
      <c r="B4" s="7">
        <v>46113</v>
      </c>
      <c r="C4" s="8">
        <v>915.5</v>
      </c>
      <c r="D4" s="9"/>
      <c r="E4" s="10">
        <v>25.5</v>
      </c>
      <c r="F4" s="33">
        <f>E4*C4</f>
        <v>23345.25</v>
      </c>
      <c r="G4" s="11"/>
      <c r="H4" s="12" t="s">
        <v>6</v>
      </c>
      <c r="I4" s="13">
        <v>0.01</v>
      </c>
      <c r="J4" s="14">
        <f>(F36+F37)*I4</f>
        <v>6976.1625000000004</v>
      </c>
      <c r="L4" s="53" t="s">
        <v>33</v>
      </c>
      <c r="M4" s="13" t="s">
        <v>34</v>
      </c>
      <c r="N4" s="54">
        <v>500000</v>
      </c>
    </row>
    <row r="5" spans="2:29" x14ac:dyDescent="0.25">
      <c r="B5" s="7">
        <v>46114</v>
      </c>
      <c r="C5" s="8">
        <v>918</v>
      </c>
      <c r="D5" s="9"/>
      <c r="E5" s="10">
        <v>25.5</v>
      </c>
      <c r="F5" s="33">
        <f t="shared" ref="F5:F34" si="0">E5*C5</f>
        <v>23409</v>
      </c>
      <c r="G5" s="11"/>
      <c r="H5" s="12" t="s">
        <v>7</v>
      </c>
      <c r="I5" s="13">
        <v>1E-3</v>
      </c>
      <c r="J5" s="14">
        <f>(F36+F37-J4-J6)*I5</f>
        <v>690.64008750000005</v>
      </c>
      <c r="L5" s="74" t="s">
        <v>51</v>
      </c>
      <c r="M5" s="75"/>
      <c r="N5" s="76">
        <v>-500000</v>
      </c>
    </row>
    <row r="6" spans="2:29" x14ac:dyDescent="0.25">
      <c r="B6" s="7">
        <v>46115</v>
      </c>
      <c r="C6" s="8">
        <v>927</v>
      </c>
      <c r="D6" s="9"/>
      <c r="E6" s="10">
        <v>25.5</v>
      </c>
      <c r="F6" s="33">
        <f t="shared" si="0"/>
        <v>23638.5</v>
      </c>
      <c r="G6" s="11"/>
      <c r="H6" s="12" t="s">
        <v>8</v>
      </c>
      <c r="I6" s="13"/>
      <c r="J6" s="14"/>
      <c r="L6" s="53">
        <v>46037</v>
      </c>
      <c r="M6" s="13" t="s">
        <v>36</v>
      </c>
      <c r="N6" s="54">
        <v>1000000</v>
      </c>
    </row>
    <row r="7" spans="2:29" x14ac:dyDescent="0.25">
      <c r="B7" s="7">
        <v>46116</v>
      </c>
      <c r="C7" s="8">
        <v>928.5</v>
      </c>
      <c r="D7" s="9"/>
      <c r="E7" s="10">
        <v>25.5</v>
      </c>
      <c r="F7" s="33">
        <f t="shared" si="0"/>
        <v>23676.75</v>
      </c>
      <c r="G7" s="11"/>
      <c r="H7" s="12" t="s">
        <v>9</v>
      </c>
      <c r="I7" s="13"/>
      <c r="J7" s="14">
        <f>'MART 2026'!J39*-1</f>
        <v>-417694.83972750005</v>
      </c>
      <c r="L7" s="75" t="s">
        <v>47</v>
      </c>
      <c r="M7" s="75" t="s">
        <v>52</v>
      </c>
      <c r="N7" s="76">
        <v>-250000</v>
      </c>
    </row>
    <row r="8" spans="2:29" x14ac:dyDescent="0.25">
      <c r="B8" s="7">
        <v>46117</v>
      </c>
      <c r="C8" s="8">
        <v>924</v>
      </c>
      <c r="D8" s="9"/>
      <c r="E8" s="10">
        <v>25.5</v>
      </c>
      <c r="F8" s="33">
        <f t="shared" si="0"/>
        <v>23562</v>
      </c>
      <c r="G8" s="15"/>
      <c r="H8" s="16"/>
      <c r="I8" s="17"/>
      <c r="J8" s="18"/>
      <c r="L8" s="75" t="s">
        <v>48</v>
      </c>
      <c r="M8" s="75" t="s">
        <v>62</v>
      </c>
      <c r="N8" s="76">
        <v>-250000</v>
      </c>
    </row>
    <row r="9" spans="2:29" x14ac:dyDescent="0.25">
      <c r="B9" s="7">
        <v>46118</v>
      </c>
      <c r="C9" s="8">
        <v>901.5</v>
      </c>
      <c r="D9" s="9"/>
      <c r="E9" s="10">
        <v>25.5</v>
      </c>
      <c r="F9" s="33">
        <f t="shared" si="0"/>
        <v>22988.25</v>
      </c>
      <c r="G9" s="15"/>
      <c r="H9" s="16"/>
      <c r="I9" s="17"/>
      <c r="J9" s="18"/>
      <c r="L9" s="75" t="s">
        <v>49</v>
      </c>
      <c r="M9" s="75" t="s">
        <v>63</v>
      </c>
      <c r="N9" s="76">
        <v>-250000</v>
      </c>
    </row>
    <row r="10" spans="2:29" x14ac:dyDescent="0.25">
      <c r="B10" s="7">
        <v>46119</v>
      </c>
      <c r="C10" s="8">
        <v>966</v>
      </c>
      <c r="D10" s="9"/>
      <c r="E10" s="10">
        <v>25.5</v>
      </c>
      <c r="F10" s="33">
        <f t="shared" si="0"/>
        <v>24633</v>
      </c>
      <c r="G10" s="15"/>
      <c r="H10" s="16"/>
      <c r="I10" s="17"/>
      <c r="J10" s="18"/>
      <c r="L10" s="17" t="s">
        <v>50</v>
      </c>
      <c r="M10" s="17">
        <v>250000</v>
      </c>
      <c r="N10" s="72"/>
    </row>
    <row r="11" spans="2:29" x14ac:dyDescent="0.25">
      <c r="B11" s="7">
        <v>46120</v>
      </c>
      <c r="C11" s="8">
        <v>926.5</v>
      </c>
      <c r="D11" s="9"/>
      <c r="E11" s="10">
        <v>25.5</v>
      </c>
      <c r="F11" s="33">
        <f t="shared" si="0"/>
        <v>23625.75</v>
      </c>
      <c r="G11" s="19"/>
      <c r="H11" s="16" t="s">
        <v>63</v>
      </c>
      <c r="I11" s="17"/>
      <c r="J11" s="18">
        <v>250000</v>
      </c>
      <c r="L11" s="17"/>
      <c r="M11" s="17"/>
      <c r="N11" s="72"/>
    </row>
    <row r="12" spans="2:29" x14ac:dyDescent="0.25">
      <c r="B12" s="7">
        <v>46121</v>
      </c>
      <c r="C12" s="8">
        <v>949.5</v>
      </c>
      <c r="D12" s="9"/>
      <c r="E12" s="10">
        <v>25.5</v>
      </c>
      <c r="F12" s="33">
        <f t="shared" si="0"/>
        <v>24212.25</v>
      </c>
      <c r="G12" s="19"/>
      <c r="H12" s="16"/>
      <c r="I12" s="17"/>
      <c r="J12" s="18"/>
      <c r="L12" s="17"/>
      <c r="M12" s="17"/>
      <c r="N12" s="72"/>
    </row>
    <row r="13" spans="2:29" x14ac:dyDescent="0.25">
      <c r="B13" s="7">
        <v>46122</v>
      </c>
      <c r="C13" s="8">
        <v>963</v>
      </c>
      <c r="D13" s="9"/>
      <c r="E13" s="10">
        <v>25.5</v>
      </c>
      <c r="F13" s="33">
        <f t="shared" si="0"/>
        <v>24556.5</v>
      </c>
      <c r="G13" s="19"/>
      <c r="H13" s="16"/>
      <c r="I13" s="17"/>
      <c r="J13" s="18"/>
      <c r="L13" s="17"/>
      <c r="M13" s="17"/>
      <c r="N13" s="72"/>
    </row>
    <row r="14" spans="2:29" x14ac:dyDescent="0.25">
      <c r="B14" s="7">
        <v>46123</v>
      </c>
      <c r="C14" s="8">
        <v>977</v>
      </c>
      <c r="D14" s="9"/>
      <c r="E14" s="10">
        <v>25.5</v>
      </c>
      <c r="F14" s="33">
        <f t="shared" si="0"/>
        <v>24913.5</v>
      </c>
      <c r="G14" s="19"/>
      <c r="H14" s="16"/>
      <c r="I14" s="17"/>
      <c r="J14" s="18"/>
      <c r="L14" s="17"/>
      <c r="M14" s="17"/>
      <c r="N14" s="72"/>
    </row>
    <row r="15" spans="2:29" x14ac:dyDescent="0.25">
      <c r="B15" s="7">
        <v>46124</v>
      </c>
      <c r="C15" s="8">
        <v>957.5</v>
      </c>
      <c r="D15" s="9"/>
      <c r="E15" s="10">
        <v>25.5</v>
      </c>
      <c r="F15" s="33">
        <f t="shared" si="0"/>
        <v>24416.25</v>
      </c>
      <c r="G15" s="19"/>
      <c r="H15" s="16"/>
      <c r="I15" s="17"/>
      <c r="J15" s="18"/>
      <c r="L15" s="17"/>
      <c r="M15" s="17"/>
      <c r="N15" s="72"/>
    </row>
    <row r="16" spans="2:29" x14ac:dyDescent="0.25">
      <c r="B16" s="7">
        <v>46125</v>
      </c>
      <c r="C16" s="8">
        <v>887.5</v>
      </c>
      <c r="D16" s="9"/>
      <c r="E16" s="10">
        <v>25.5</v>
      </c>
      <c r="F16" s="33">
        <f t="shared" si="0"/>
        <v>22631.25</v>
      </c>
      <c r="G16" s="19"/>
      <c r="H16" s="16"/>
      <c r="I16" s="17"/>
      <c r="J16" s="18"/>
    </row>
    <row r="17" spans="2:10" x14ac:dyDescent="0.25">
      <c r="B17" s="7">
        <v>46126</v>
      </c>
      <c r="C17" s="8">
        <v>928</v>
      </c>
      <c r="D17" s="9"/>
      <c r="E17" s="10">
        <v>25.5</v>
      </c>
      <c r="F17" s="33">
        <f t="shared" si="0"/>
        <v>23664</v>
      </c>
      <c r="G17" s="19"/>
      <c r="H17" s="16"/>
      <c r="I17" s="17"/>
      <c r="J17" s="18"/>
    </row>
    <row r="18" spans="2:10" x14ac:dyDescent="0.25">
      <c r="B18" s="7">
        <v>46127</v>
      </c>
      <c r="C18" s="8">
        <v>914</v>
      </c>
      <c r="D18" s="9"/>
      <c r="E18" s="10">
        <v>25.5</v>
      </c>
      <c r="F18" s="33">
        <f t="shared" si="0"/>
        <v>23307</v>
      </c>
      <c r="G18" s="19"/>
      <c r="H18" s="16"/>
      <c r="I18" s="17"/>
      <c r="J18" s="18"/>
    </row>
    <row r="19" spans="2:10" x14ac:dyDescent="0.25">
      <c r="B19" s="7">
        <v>46128</v>
      </c>
      <c r="C19" s="8">
        <v>929</v>
      </c>
      <c r="D19" s="9"/>
      <c r="E19" s="10">
        <v>25.5</v>
      </c>
      <c r="F19" s="33">
        <f t="shared" si="0"/>
        <v>23689.5</v>
      </c>
      <c r="G19" s="19"/>
      <c r="H19" s="16"/>
      <c r="I19" s="17"/>
      <c r="J19" s="18"/>
    </row>
    <row r="20" spans="2:10" x14ac:dyDescent="0.25">
      <c r="B20" s="7">
        <v>46129</v>
      </c>
      <c r="C20" s="8">
        <v>897.5</v>
      </c>
      <c r="D20" s="9"/>
      <c r="E20" s="10">
        <v>25.5</v>
      </c>
      <c r="F20" s="33">
        <f t="shared" si="0"/>
        <v>22886.25</v>
      </c>
      <c r="G20" s="19"/>
      <c r="H20" s="16"/>
      <c r="I20" s="17"/>
      <c r="J20" s="18"/>
    </row>
    <row r="21" spans="2:10" x14ac:dyDescent="0.25">
      <c r="B21" s="7">
        <v>46130</v>
      </c>
      <c r="C21" s="8">
        <v>901.5</v>
      </c>
      <c r="D21" s="9"/>
      <c r="E21" s="10">
        <v>25.5</v>
      </c>
      <c r="F21" s="33">
        <f t="shared" si="0"/>
        <v>22988.25</v>
      </c>
      <c r="G21" s="19"/>
      <c r="H21" s="16"/>
      <c r="I21" s="17"/>
      <c r="J21" s="18"/>
    </row>
    <row r="22" spans="2:10" x14ac:dyDescent="0.25">
      <c r="B22" s="7">
        <v>46131</v>
      </c>
      <c r="C22" s="8">
        <v>843.5</v>
      </c>
      <c r="D22" s="9"/>
      <c r="E22" s="10">
        <v>25.5</v>
      </c>
      <c r="F22" s="33">
        <f t="shared" si="0"/>
        <v>21509.25</v>
      </c>
      <c r="G22" s="19"/>
      <c r="H22" s="16"/>
      <c r="I22" s="17"/>
      <c r="J22" s="18"/>
    </row>
    <row r="23" spans="2:10" x14ac:dyDescent="0.25">
      <c r="B23" s="7">
        <v>46132</v>
      </c>
      <c r="C23" s="8">
        <v>856</v>
      </c>
      <c r="D23" s="9"/>
      <c r="E23" s="10">
        <v>25.5</v>
      </c>
      <c r="F23" s="33">
        <f t="shared" si="0"/>
        <v>21828</v>
      </c>
      <c r="G23" s="19"/>
      <c r="H23" s="16"/>
      <c r="I23" s="17"/>
      <c r="J23" s="18"/>
    </row>
    <row r="24" spans="2:10" x14ac:dyDescent="0.25">
      <c r="B24" s="7">
        <v>46133</v>
      </c>
      <c r="C24" s="8">
        <v>834</v>
      </c>
      <c r="D24" s="9"/>
      <c r="E24" s="10">
        <v>25.5</v>
      </c>
      <c r="F24" s="33">
        <f t="shared" si="0"/>
        <v>21267</v>
      </c>
      <c r="G24" s="19"/>
      <c r="H24" s="16"/>
      <c r="I24" s="17"/>
      <c r="J24" s="18"/>
    </row>
    <row r="25" spans="2:10" x14ac:dyDescent="0.25">
      <c r="B25" s="7">
        <v>46134</v>
      </c>
      <c r="C25" s="8">
        <v>897</v>
      </c>
      <c r="D25" s="9"/>
      <c r="E25" s="10">
        <v>25.5</v>
      </c>
      <c r="F25" s="33">
        <f t="shared" si="0"/>
        <v>22873.5</v>
      </c>
      <c r="G25" s="19"/>
      <c r="H25" s="16"/>
      <c r="I25" s="17"/>
      <c r="J25" s="18"/>
    </row>
    <row r="26" spans="2:10" x14ac:dyDescent="0.25">
      <c r="B26" s="7">
        <v>46135</v>
      </c>
      <c r="C26" s="8">
        <v>912</v>
      </c>
      <c r="D26" s="9"/>
      <c r="E26" s="10">
        <v>25.5</v>
      </c>
      <c r="F26" s="33">
        <f t="shared" si="0"/>
        <v>23256</v>
      </c>
      <c r="G26" s="19"/>
      <c r="H26" s="16"/>
      <c r="I26" s="17"/>
      <c r="J26" s="18"/>
    </row>
    <row r="27" spans="2:10" x14ac:dyDescent="0.25">
      <c r="B27" s="7">
        <v>46136</v>
      </c>
      <c r="C27" s="8">
        <v>863.5</v>
      </c>
      <c r="D27" s="9"/>
      <c r="E27" s="10">
        <v>25.5</v>
      </c>
      <c r="F27" s="33">
        <f t="shared" si="0"/>
        <v>22019.25</v>
      </c>
      <c r="G27" s="19"/>
      <c r="H27" s="16"/>
      <c r="I27" s="17"/>
      <c r="J27" s="18"/>
    </row>
    <row r="28" spans="2:10" x14ac:dyDescent="0.25">
      <c r="B28" s="7">
        <v>46137</v>
      </c>
      <c r="C28" s="8">
        <v>924</v>
      </c>
      <c r="D28" s="9"/>
      <c r="E28" s="10">
        <v>25.5</v>
      </c>
      <c r="F28" s="33">
        <f t="shared" si="0"/>
        <v>23562</v>
      </c>
      <c r="G28" s="19"/>
      <c r="H28" s="16"/>
      <c r="I28" s="17"/>
      <c r="J28" s="18"/>
    </row>
    <row r="29" spans="2:10" x14ac:dyDescent="0.25">
      <c r="B29" s="7">
        <v>46138</v>
      </c>
      <c r="C29" s="8">
        <v>923</v>
      </c>
      <c r="D29" s="9"/>
      <c r="E29" s="10">
        <v>25.5</v>
      </c>
      <c r="F29" s="33">
        <f t="shared" si="0"/>
        <v>23536.5</v>
      </c>
      <c r="G29" s="19"/>
      <c r="H29" s="16"/>
      <c r="I29" s="17"/>
      <c r="J29" s="18"/>
    </row>
    <row r="30" spans="2:10" x14ac:dyDescent="0.25">
      <c r="B30" s="7">
        <v>46139</v>
      </c>
      <c r="C30" s="8">
        <v>911.5</v>
      </c>
      <c r="D30" s="9"/>
      <c r="E30" s="10">
        <v>25.5</v>
      </c>
      <c r="F30" s="33">
        <f t="shared" si="0"/>
        <v>23243.25</v>
      </c>
      <c r="G30" s="19"/>
      <c r="H30" s="16"/>
      <c r="I30" s="17"/>
      <c r="J30" s="18"/>
    </row>
    <row r="31" spans="2:10" x14ac:dyDescent="0.25">
      <c r="B31" s="7">
        <v>46140</v>
      </c>
      <c r="C31" s="8">
        <v>898</v>
      </c>
      <c r="D31" s="9"/>
      <c r="E31" s="10">
        <v>25.5</v>
      </c>
      <c r="F31" s="33">
        <f t="shared" si="0"/>
        <v>22899</v>
      </c>
      <c r="G31" s="19"/>
      <c r="H31" s="16"/>
      <c r="I31" s="17"/>
      <c r="J31" s="18"/>
    </row>
    <row r="32" spans="2:10" x14ac:dyDescent="0.25">
      <c r="B32" s="7">
        <v>46141</v>
      </c>
      <c r="C32" s="8">
        <v>896</v>
      </c>
      <c r="D32" s="9"/>
      <c r="E32" s="10">
        <v>25.5</v>
      </c>
      <c r="F32" s="33">
        <f t="shared" si="0"/>
        <v>22848</v>
      </c>
      <c r="G32" s="19"/>
      <c r="H32" s="16"/>
      <c r="I32" s="17"/>
      <c r="J32" s="18"/>
    </row>
    <row r="33" spans="2:12" x14ac:dyDescent="0.25">
      <c r="B33" s="7">
        <v>46142</v>
      </c>
      <c r="C33" s="8">
        <v>887.5</v>
      </c>
      <c r="D33" s="9"/>
      <c r="E33" s="10">
        <v>25.5</v>
      </c>
      <c r="F33" s="33">
        <f t="shared" si="0"/>
        <v>22631.25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27357.5</v>
      </c>
      <c r="D35" s="42">
        <f>SUM(D4:D34)</f>
        <v>0</v>
      </c>
      <c r="E35" s="43"/>
      <c r="F35" s="44" t="s">
        <v>4</v>
      </c>
      <c r="G35" s="24"/>
      <c r="H35" s="109" t="s">
        <v>11</v>
      </c>
      <c r="I35" s="109"/>
      <c r="J35" s="25">
        <f>SUM(J4:J34)</f>
        <v>-160028.03714000003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697616.25</v>
      </c>
      <c r="L36" s="31">
        <f>J36-J4-J5-J6</f>
        <v>689949.44741250004</v>
      </c>
    </row>
    <row r="37" spans="2:12" x14ac:dyDescent="0.25">
      <c r="B37" s="26" t="s">
        <v>14</v>
      </c>
      <c r="C37" s="30">
        <f>C35</f>
        <v>27357.5</v>
      </c>
      <c r="D37" s="9">
        <f>D35/1.03</f>
        <v>0</v>
      </c>
      <c r="E37" s="10"/>
      <c r="F37" s="33">
        <f>SUM(F4:F36)</f>
        <v>697616.25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6"/>
      <c r="F39" s="37"/>
      <c r="G39" s="28"/>
      <c r="H39" s="113" t="s">
        <v>17</v>
      </c>
      <c r="I39" s="113"/>
      <c r="J39" s="29">
        <f>J36+J37+J38-J35</f>
        <v>857644.28714000003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8">
    <mergeCell ref="L3:N3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6969C-C970-466D-AAB5-DFFD970ED27D}">
  <dimension ref="B1:AC43"/>
  <sheetViews>
    <sheetView topLeftCell="A2" zoomScale="85" zoomScaleNormal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N2" s="52">
        <f>SUM(N4:N30)</f>
        <v>0</v>
      </c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14" t="s">
        <v>32</v>
      </c>
      <c r="M3" s="114"/>
      <c r="N3" s="114"/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3" t="s">
        <v>33</v>
      </c>
      <c r="M4" s="13" t="s">
        <v>34</v>
      </c>
      <c r="N4" s="54">
        <v>500000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74" t="s">
        <v>51</v>
      </c>
      <c r="M5" s="75"/>
      <c r="N5" s="76">
        <v>-500000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53">
        <v>46037</v>
      </c>
      <c r="M6" s="13" t="s">
        <v>36</v>
      </c>
      <c r="N6" s="54">
        <v>1000000</v>
      </c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-857644.28714000003</v>
      </c>
      <c r="L7" s="75" t="s">
        <v>47</v>
      </c>
      <c r="M7" s="75" t="s">
        <v>52</v>
      </c>
      <c r="N7" s="76">
        <v>-250000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  <c r="L8" s="75" t="s">
        <v>48</v>
      </c>
      <c r="M8" s="75" t="s">
        <v>62</v>
      </c>
      <c r="N8" s="76">
        <v>-250000</v>
      </c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  <c r="L9" s="75" t="s">
        <v>49</v>
      </c>
      <c r="M9" s="75" t="s">
        <v>63</v>
      </c>
      <c r="N9" s="76">
        <v>-250000</v>
      </c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  <c r="L10" s="75" t="s">
        <v>50</v>
      </c>
      <c r="M10" s="75" t="s">
        <v>65</v>
      </c>
      <c r="N10" s="76">
        <v>-250000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 t="s">
        <v>65</v>
      </c>
      <c r="I11" s="17"/>
      <c r="J11" s="18">
        <v>250000</v>
      </c>
      <c r="L11" s="17"/>
      <c r="M11" s="17"/>
      <c r="N11" s="72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17"/>
      <c r="M12" s="17"/>
      <c r="N12" s="72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  <c r="L13" s="17"/>
      <c r="M13" s="17"/>
      <c r="N13" s="72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  <c r="L14" s="17"/>
      <c r="M14" s="17"/>
      <c r="N14" s="72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  <c r="L15" s="17"/>
      <c r="M15" s="17"/>
      <c r="N15" s="72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25.5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109" t="s">
        <v>11</v>
      </c>
      <c r="I35" s="109"/>
      <c r="J35" s="25">
        <f>SUM(J4:J34)</f>
        <v>-607644.28714000003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6"/>
      <c r="F39" s="37"/>
      <c r="G39" s="28"/>
      <c r="H39" s="113" t="s">
        <v>17</v>
      </c>
      <c r="I39" s="113"/>
      <c r="J39" s="29">
        <f>J36+J37+J38-J35</f>
        <v>607644.28714000003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3:N3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2026-04-30T10:19:38Z</dcterms:modified>
</cp:coreProperties>
</file>